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65" windowWidth="20100" windowHeight="10755"/>
  </bookViews>
  <sheets>
    <sheet name="Приложение 1" sheetId="2" r:id="rId1"/>
  </sheets>
  <calcPr calcId="124519" refMode="R1C1"/>
</workbook>
</file>

<file path=xl/calcChain.xml><?xml version="1.0" encoding="utf-8"?>
<calcChain xmlns="http://schemas.openxmlformats.org/spreadsheetml/2006/main">
  <c r="I95" i="2"/>
  <c r="J95"/>
  <c r="H95"/>
  <c r="I104" l="1"/>
  <c r="J105"/>
  <c r="I67" l="1"/>
  <c r="I66"/>
  <c r="I65" s="1"/>
  <c r="J68"/>
  <c r="J67" s="1"/>
  <c r="J66" s="1"/>
  <c r="J65" s="1"/>
  <c r="I11"/>
  <c r="I10" s="1"/>
  <c r="I9" s="1"/>
  <c r="J10"/>
  <c r="J11"/>
  <c r="J71"/>
  <c r="J70" s="1"/>
  <c r="J69" s="1"/>
  <c r="I71"/>
  <c r="I70" s="1"/>
  <c r="I69" s="1"/>
  <c r="J64" l="1"/>
  <c r="I64"/>
  <c r="J110" l="1"/>
  <c r="J111"/>
  <c r="J143"/>
  <c r="I31" l="1"/>
  <c r="J20"/>
  <c r="J19" s="1"/>
  <c r="J18" s="1"/>
  <c r="I19"/>
  <c r="I18" s="1"/>
  <c r="I27"/>
  <c r="I29"/>
  <c r="I33"/>
  <c r="J34"/>
  <c r="J33" s="1"/>
  <c r="I43"/>
  <c r="I42" s="1"/>
  <c r="I41" s="1"/>
  <c r="I40" s="1"/>
  <c r="I48"/>
  <c r="I47" s="1"/>
  <c r="I46" s="1"/>
  <c r="I45" s="1"/>
  <c r="I54"/>
  <c r="I53" s="1"/>
  <c r="I52" s="1"/>
  <c r="I51" s="1"/>
  <c r="I50" s="1"/>
  <c r="I62"/>
  <c r="I61" s="1"/>
  <c r="I60" s="1"/>
  <c r="I59" s="1"/>
  <c r="I58" s="1"/>
  <c r="I88"/>
  <c r="I86"/>
  <c r="J86" s="1"/>
  <c r="J87"/>
  <c r="I93"/>
  <c r="I92" s="1"/>
  <c r="I91" s="1"/>
  <c r="I90" s="1"/>
  <c r="I99"/>
  <c r="I98" s="1"/>
  <c r="I97" s="1"/>
  <c r="I96" s="1"/>
  <c r="I108"/>
  <c r="I107" s="1"/>
  <c r="I118"/>
  <c r="I117" s="1"/>
  <c r="I121"/>
  <c r="I120" s="1"/>
  <c r="I136"/>
  <c r="I135" s="1"/>
  <c r="I134" s="1"/>
  <c r="I133" s="1"/>
  <c r="I132" s="1"/>
  <c r="I141"/>
  <c r="I140" s="1"/>
  <c r="I139" s="1"/>
  <c r="I138" s="1"/>
  <c r="I26" l="1"/>
  <c r="I25" s="1"/>
  <c r="I17" s="1"/>
  <c r="I8" s="1"/>
  <c r="I85"/>
  <c r="I84" s="1"/>
  <c r="I80"/>
  <c r="I82"/>
  <c r="I103"/>
  <c r="I102" s="1"/>
  <c r="I101" s="1"/>
  <c r="I79" l="1"/>
  <c r="I115"/>
  <c r="I114" s="1"/>
  <c r="I124" l="1"/>
  <c r="I123" s="1"/>
  <c r="I113" s="1"/>
  <c r="J21" l="1"/>
  <c r="I15"/>
  <c r="I14" s="1"/>
  <c r="I13" s="1"/>
  <c r="J103" l="1"/>
  <c r="I112"/>
  <c r="I77" l="1"/>
  <c r="I76" s="1"/>
  <c r="I75" s="1"/>
  <c r="I74" s="1"/>
  <c r="I73" s="1"/>
  <c r="I151" s="1"/>
  <c r="J150" l="1"/>
  <c r="J16" l="1"/>
  <c r="J24"/>
  <c r="J28"/>
  <c r="J27" s="1"/>
  <c r="J30"/>
  <c r="J32"/>
  <c r="J39"/>
  <c r="J44"/>
  <c r="J43" s="1"/>
  <c r="J42" s="1"/>
  <c r="J41" s="1"/>
  <c r="J40" s="1"/>
  <c r="J49"/>
  <c r="J48" s="1"/>
  <c r="J47" s="1"/>
  <c r="J46" s="1"/>
  <c r="J45" s="1"/>
  <c r="J55"/>
  <c r="J54" s="1"/>
  <c r="J57"/>
  <c r="J63"/>
  <c r="J62" s="1"/>
  <c r="J61" s="1"/>
  <c r="J60" s="1"/>
  <c r="J59" s="1"/>
  <c r="J58" s="1"/>
  <c r="J78"/>
  <c r="J81"/>
  <c r="J83"/>
  <c r="J89"/>
  <c r="J88" s="1"/>
  <c r="J85" s="1"/>
  <c r="J84" s="1"/>
  <c r="J94"/>
  <c r="J100"/>
  <c r="J106"/>
  <c r="J109"/>
  <c r="J116"/>
  <c r="J119"/>
  <c r="J122"/>
  <c r="J125"/>
  <c r="J131"/>
  <c r="J137"/>
  <c r="J149"/>
  <c r="J93"/>
  <c r="J23" l="1"/>
  <c r="J90" l="1"/>
  <c r="J92"/>
  <c r="J91"/>
  <c r="J22"/>
  <c r="J148"/>
  <c r="J29"/>
  <c r="J31"/>
  <c r="J56"/>
  <c r="J53" s="1"/>
  <c r="J52" s="1"/>
  <c r="J51" s="1"/>
  <c r="J50" s="1"/>
  <c r="J80"/>
  <c r="J82"/>
  <c r="J26" l="1"/>
  <c r="J25" s="1"/>
  <c r="J17" s="1"/>
  <c r="J79"/>
  <c r="J99"/>
  <c r="J107"/>
  <c r="J108"/>
  <c r="J15"/>
  <c r="J38"/>
  <c r="J142"/>
  <c r="J130"/>
  <c r="J77"/>
  <c r="J104"/>
  <c r="J114"/>
  <c r="J115"/>
  <c r="J117"/>
  <c r="J118"/>
  <c r="J120"/>
  <c r="J121"/>
  <c r="J123"/>
  <c r="J124"/>
  <c r="J136"/>
  <c r="J147" l="1"/>
  <c r="J129"/>
  <c r="J141"/>
  <c r="J37"/>
  <c r="J14"/>
  <c r="J98"/>
  <c r="J76"/>
  <c r="J75" s="1"/>
  <c r="J74" s="1"/>
  <c r="J73" s="1"/>
  <c r="J102"/>
  <c r="J113"/>
  <c r="J135"/>
  <c r="J9" l="1"/>
  <c r="J13"/>
  <c r="J97"/>
  <c r="J35"/>
  <c r="J36"/>
  <c r="J140"/>
  <c r="J128"/>
  <c r="J146"/>
  <c r="J101"/>
  <c r="J112"/>
  <c r="J134"/>
  <c r="J8" l="1"/>
  <c r="J144"/>
  <c r="J145"/>
  <c r="J126"/>
  <c r="J127"/>
  <c r="J139"/>
  <c r="J96"/>
  <c r="J133"/>
  <c r="J138" l="1"/>
  <c r="J132"/>
  <c r="J151" l="1"/>
</calcChain>
</file>

<file path=xl/sharedStrings.xml><?xml version="1.0" encoding="utf-8"?>
<sst xmlns="http://schemas.openxmlformats.org/spreadsheetml/2006/main" count="422" uniqueCount="131">
  <si>
    <t xml:space="preserve"> </t>
  </si>
  <si>
    <t/>
  </si>
  <si>
    <t>Исполнитель:</t>
  </si>
  <si>
    <t>Глава Ордынского района</t>
  </si>
  <si>
    <t>глава Ордынского района Новосибирской области</t>
  </si>
  <si>
    <t>Итого:</t>
  </si>
  <si>
    <t>000</t>
  </si>
  <si>
    <t>0000000000</t>
  </si>
  <si>
    <t>240</t>
  </si>
  <si>
    <t>2010043600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</si>
  <si>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</si>
  <si>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</si>
  <si>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</si>
  <si>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</si>
  <si>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</si>
  <si>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</si>
  <si>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</si>
  <si>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культуры, туризма</t>
  </si>
  <si>
    <t>2000000000</t>
  </si>
  <si>
    <t>Расходы на обеспечение функций государственных (муниципальных) органов</t>
  </si>
  <si>
    <t>Другие вопросы в области физической культуры и спорта</t>
  </si>
  <si>
    <t>ФИЗИЧЕСКАЯ КУЛЬТУРА И СПОРТ</t>
  </si>
  <si>
    <t>310</t>
  </si>
  <si>
    <t>2010049100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</si>
  <si>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</si>
  <si>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</si>
  <si>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</si>
  <si>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</si>
  <si>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</si>
  <si>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</si>
  <si>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2010044000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</si>
  <si>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</si>
  <si>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</si>
  <si>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</si>
  <si>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2010043100</t>
  </si>
  <si>
    <t>Проведение мероприятий для детей и молодежи</t>
  </si>
  <si>
    <t>Молодежная политика</t>
  </si>
  <si>
    <t>ОБРАЗОВАНИЕ</t>
  </si>
  <si>
    <t>2010060500</t>
  </si>
  <si>
    <t>Прочие мероприятия по благоустройству городских округов и поселений</t>
  </si>
  <si>
    <t>2010060400</t>
  </si>
  <si>
    <t>Организация и содержание мест захоронения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</si>
  <si>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</si>
  <si>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</si>
  <si>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</si>
  <si>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</si>
  <si>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Благоустройство</t>
  </si>
  <si>
    <t>2010070580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</si>
  <si>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в 2015-2020 годах" за счет средств местных бюджетов</t>
  </si>
  <si>
    <t>850</t>
  </si>
  <si>
    <t>2010065030</t>
  </si>
  <si>
    <t>Уплата налогов, сборов и иных платежей</t>
  </si>
  <si>
    <t>800</t>
  </si>
  <si>
    <t>Иные бюджетные ассигнования</t>
  </si>
  <si>
    <t>Муниципальное образование.Непрограммное направление. Мероприятия в области коммунального хозяйства</t>
  </si>
  <si>
    <t>Коммунальное хозяйство</t>
  </si>
  <si>
    <t>2010065040</t>
  </si>
  <si>
    <t>Мероприятия в области жилищного зозяйства</t>
  </si>
  <si>
    <t>Жилищное хозяйство</t>
  </si>
  <si>
    <t>ЖИЛИЩНО-КОММУНАЛЬНОЕ ХОЗЯЙСТВО</t>
  </si>
  <si>
    <t>2010010000</t>
  </si>
  <si>
    <t>Мероприятия по землеустройству и землепользованию</t>
  </si>
  <si>
    <t>Другие вопросы в области национальной экономики</t>
  </si>
  <si>
    <t>410</t>
  </si>
  <si>
    <t>6100070760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</si>
  <si>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</si>
  <si>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</si>
  <si>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</si>
  <si>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гг.</t>
  </si>
  <si>
    <t>6100000000</t>
  </si>
  <si>
    <t>2010070760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</si>
  <si>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</si>
  <si>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</si>
  <si>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</si>
  <si>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Дорожное хозяйство (дорожные фонды)</t>
  </si>
  <si>
    <t>НАЦИОНАЛЬНАЯ ЭКОНОМИКА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</si>
  <si>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</si>
  <si>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</si>
  <si>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</si>
  <si>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</si>
  <si>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</si>
  <si>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</si>
  <si>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9900000000</t>
  </si>
  <si>
    <t>Непрограммные направления областного бюджета</t>
  </si>
  <si>
    <t>Мобилизационная и вневойсковая подготовка</t>
  </si>
  <si>
    <t>НАЦИОНАЛЬНАЯ ОБОРОНА</t>
  </si>
  <si>
    <t>2020079500</t>
  </si>
  <si>
    <t>Муниципальные программы</t>
  </si>
  <si>
    <t>Другие общегосударственные вопросы</t>
  </si>
  <si>
    <t>870</t>
  </si>
  <si>
    <t>2010000050</t>
  </si>
  <si>
    <t>Резервные средства</t>
  </si>
  <si>
    <t>Резервные фонды местных администраций</t>
  </si>
  <si>
    <t>Резервные фонды</t>
  </si>
  <si>
    <t>540</t>
  </si>
  <si>
    <t>2010002040</t>
  </si>
  <si>
    <t>Иные межбюджетные трансферты</t>
  </si>
  <si>
    <t>500</t>
  </si>
  <si>
    <t>Межбюджетные трансферты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</si>
  <si>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</si>
  <si>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</si>
  <si>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</si>
  <si>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</si>
  <si>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</si>
  <si>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Отсутствует в справочнике КЦСР!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</si>
  <si>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</si>
  <si>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2010002030</t>
  </si>
  <si>
    <t>Глава муниципального образования.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</si>
  <si>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</si>
  <si>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</si>
  <si>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</si>
  <si>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</si>
  <si>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</si>
  <si>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</si>
  <si>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КВСР</t>
  </si>
  <si>
    <t>.</t>
  </si>
  <si>
    <t>(тыс. рублей)</t>
  </si>
  <si>
    <t xml:space="preserve">Cумма </t>
  </si>
  <si>
    <t>Сумма с изменениями</t>
  </si>
  <si>
    <t>изменения</t>
  </si>
  <si>
    <t>Управление государственными финансами в НСО в 2014-2018гг</t>
  </si>
  <si>
    <t>0</t>
  </si>
  <si>
    <t>Обеспечение пожарной безопасности</t>
  </si>
  <si>
    <t>Софинансирование мероприятий за счет местного бюджета на оснащение автономными дымовыми пожарными извещателями  жилых помещений, в которых проживают семьи, находящиеся в социально опасном 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</si>
  <si>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Расходы на обеспечение деятельности (оказание услуг) государственных (муниципальных) учреждений</t>
  </si>
  <si>
    <t>Субсидии местным бюджетам на оснащение автономными дымовыми пожарными извещателями  жилых помещений, в которых проживают семьи, находящиеся в социально опасном 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</si>
  <si>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03</t>
  </si>
  <si>
    <t>Управление гос. финансами в НСО 2014-2020</t>
  </si>
  <si>
    <t>0390070330</t>
  </si>
  <si>
    <t>0300000000</t>
  </si>
  <si>
    <t xml:space="preserve">Приложение 1
          к пояснительной записке Совета депутатов Новошарапского сельсовета
Ордынского района Новосибирской области
 «О внесении изменений в решение сессии
 Совета депутатов Новошарапского сельсовета
Ордынского района Новосибирской области
                                              «О бюджете Новошарапского сельсовета  на 2019 год 
                                              и плановый период 2020 и 2021 годов» 
от 11 июня 2019г № 132
</t>
  </si>
</sst>
</file>

<file path=xl/styles.xml><?xml version="1.0" encoding="utf-8"?>
<styleSheet xmlns="http://schemas.openxmlformats.org/spreadsheetml/2006/main">
  <numFmts count="13">
    <numFmt numFmtId="164" formatCode="#,##0.00;[Red]\-#,##0.00;0.00"/>
    <numFmt numFmtId="165" formatCode="##0.0;[Red]\-##0.0;0.0"/>
    <numFmt numFmtId="166" formatCode="000;;"/>
    <numFmt numFmtId="167" formatCode="0000000000;;"/>
    <numFmt numFmtId="168" formatCode="00"/>
    <numFmt numFmtId="169" formatCode="00;;&quot;&quot;"/>
    <numFmt numFmtId="170" formatCode="000;;&quot;&quot;"/>
    <numFmt numFmtId="171" formatCode="##0.00;[Red]\-##0.00;0.00"/>
    <numFmt numFmtId="172" formatCode="##0;[Red]\-##0;0"/>
    <numFmt numFmtId="173" formatCode="#,##0.00_р_."/>
    <numFmt numFmtId="174" formatCode="0.00_ ;[Red]\-0.00\ "/>
    <numFmt numFmtId="175" formatCode="##0.000;[Red]\-##0.000;0.000"/>
    <numFmt numFmtId="176" formatCode="000.0;;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5" xfId="1" applyNumberFormat="1" applyFont="1" applyFill="1" applyBorder="1" applyAlignment="1" applyProtection="1">
      <alignment horizontal="left" vertical="center"/>
      <protection hidden="1"/>
    </xf>
    <xf numFmtId="0" fontId="6" fillId="0" borderId="0" xfId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centerContinuous" wrapText="1"/>
      <protection hidden="1"/>
    </xf>
    <xf numFmtId="167" fontId="4" fillId="0" borderId="3" xfId="1" applyNumberFormat="1" applyFont="1" applyFill="1" applyBorder="1" applyAlignment="1" applyProtection="1">
      <alignment horizontal="centerContinuous" wrapText="1"/>
      <protection hidden="1"/>
    </xf>
    <xf numFmtId="168" fontId="4" fillId="0" borderId="3" xfId="1" applyNumberFormat="1" applyFont="1" applyFill="1" applyBorder="1" applyAlignment="1" applyProtection="1">
      <alignment horizontal="centerContinuous" wrapText="1"/>
      <protection hidden="1"/>
    </xf>
    <xf numFmtId="169" fontId="4" fillId="0" borderId="3" xfId="1" applyNumberFormat="1" applyFont="1" applyFill="1" applyBorder="1" applyAlignment="1" applyProtection="1">
      <alignment horizontal="centerContinuous" wrapText="1"/>
      <protection hidden="1"/>
    </xf>
    <xf numFmtId="170" fontId="4" fillId="0" borderId="3" xfId="1" applyNumberFormat="1" applyFont="1" applyFill="1" applyBorder="1" applyAlignment="1" applyProtection="1">
      <alignment horizontal="right" wrapText="1"/>
      <protection hidden="1"/>
    </xf>
    <xf numFmtId="0" fontId="3" fillId="0" borderId="8" xfId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horizontal="centerContinuous" wrapText="1"/>
      <protection hidden="1"/>
    </xf>
    <xf numFmtId="167" fontId="4" fillId="0" borderId="10" xfId="1" applyNumberFormat="1" applyFont="1" applyFill="1" applyBorder="1" applyAlignment="1" applyProtection="1">
      <alignment horizontal="centerContinuous" wrapText="1"/>
      <protection hidden="1"/>
    </xf>
    <xf numFmtId="168" fontId="4" fillId="0" borderId="10" xfId="1" applyNumberFormat="1" applyFont="1" applyFill="1" applyBorder="1" applyAlignment="1" applyProtection="1">
      <alignment horizontal="centerContinuous" wrapText="1"/>
      <protection hidden="1"/>
    </xf>
    <xf numFmtId="169" fontId="4" fillId="0" borderId="10" xfId="1" applyNumberFormat="1" applyFont="1" applyFill="1" applyBorder="1" applyAlignment="1" applyProtection="1">
      <alignment horizontal="centerContinuous" wrapText="1"/>
      <protection hidden="1"/>
    </xf>
    <xf numFmtId="170" fontId="4" fillId="0" borderId="10" xfId="1" applyNumberFormat="1" applyFont="1" applyFill="1" applyBorder="1" applyAlignment="1" applyProtection="1">
      <alignment horizontal="right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7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3" xfId="1" applyNumberFormat="1" applyFont="1" applyFill="1" applyBorder="1" applyAlignment="1" applyProtection="1">
      <alignment horizontal="centerContinuous" wrapText="1"/>
      <protection hidden="1"/>
    </xf>
    <xf numFmtId="169" fontId="4" fillId="0" borderId="13" xfId="1" applyNumberFormat="1" applyFont="1" applyFill="1" applyBorder="1" applyAlignment="1" applyProtection="1">
      <alignment horizontal="centerContinuous" wrapText="1"/>
      <protection hidden="1"/>
    </xf>
    <xf numFmtId="170" fontId="4" fillId="0" borderId="13" xfId="1" applyNumberFormat="1" applyFont="1" applyFill="1" applyBorder="1" applyAlignment="1" applyProtection="1">
      <alignment horizontal="right" wrapText="1"/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2" fontId="8" fillId="0" borderId="11" xfId="1" applyNumberFormat="1" applyFont="1" applyFill="1" applyBorder="1" applyAlignment="1" applyProtection="1">
      <alignment wrapText="1"/>
      <protection hidden="1"/>
    </xf>
    <xf numFmtId="165" fontId="4" fillId="0" borderId="11" xfId="1" applyNumberFormat="1" applyFont="1" applyFill="1" applyBorder="1" applyAlignment="1" applyProtection="1">
      <alignment horizontal="centerContinuous" wrapText="1"/>
      <protection hidden="1"/>
    </xf>
    <xf numFmtId="0" fontId="2" fillId="0" borderId="11" xfId="1" applyNumberFormat="1" applyFont="1" applyFill="1" applyBorder="1" applyAlignment="1" applyProtection="1">
      <alignment horizontal="centerContinuous" vertical="top"/>
      <protection hidden="1"/>
    </xf>
    <xf numFmtId="0" fontId="5" fillId="0" borderId="11" xfId="1" applyNumberFormat="1" applyFont="1" applyFill="1" applyBorder="1" applyAlignment="1" applyProtection="1">
      <alignment horizontal="centerContinuous"/>
      <protection hidden="1"/>
    </xf>
    <xf numFmtId="0" fontId="2" fillId="0" borderId="11" xfId="1" applyFont="1" applyFill="1" applyBorder="1" applyAlignment="1" applyProtection="1">
      <alignment horizontal="centerContinuous" vertical="top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1" fillId="0" borderId="20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1" applyBorder="1" applyProtection="1">
      <protection hidden="1"/>
    </xf>
    <xf numFmtId="165" fontId="4" fillId="0" borderId="19" xfId="1" applyNumberFormat="1" applyFont="1" applyFill="1" applyBorder="1" applyAlignment="1" applyProtection="1">
      <alignment horizontal="centerContinuous" wrapText="1"/>
      <protection hidden="1"/>
    </xf>
    <xf numFmtId="0" fontId="1" fillId="0" borderId="11" xfId="1" applyBorder="1"/>
    <xf numFmtId="164" fontId="4" fillId="0" borderId="11" xfId="1" applyNumberFormat="1" applyFont="1" applyFill="1" applyBorder="1" applyAlignment="1" applyProtection="1">
      <alignment horizontal="right"/>
      <protection hidden="1"/>
    </xf>
    <xf numFmtId="165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166" fontId="4" fillId="0" borderId="11" xfId="1" applyNumberFormat="1" applyFont="1" applyFill="1" applyBorder="1" applyAlignment="1" applyProtection="1">
      <alignment horizontal="centerContinuous"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70" fontId="4" fillId="0" borderId="12" xfId="1" applyNumberFormat="1" applyFont="1" applyFill="1" applyBorder="1" applyAlignment="1" applyProtection="1">
      <alignment wrapText="1"/>
      <protection hidden="1"/>
    </xf>
    <xf numFmtId="170" fontId="4" fillId="0" borderId="9" xfId="1" applyNumberFormat="1" applyFont="1" applyFill="1" applyBorder="1" applyAlignment="1" applyProtection="1">
      <alignment wrapText="1"/>
      <protection hidden="1"/>
    </xf>
    <xf numFmtId="171" fontId="4" fillId="0" borderId="11" xfId="1" applyNumberFormat="1" applyFont="1" applyFill="1" applyBorder="1" applyAlignment="1" applyProtection="1">
      <alignment horizontal="centerContinuous" wrapText="1"/>
      <protection hidden="1"/>
    </xf>
    <xf numFmtId="172" fontId="4" fillId="0" borderId="11" xfId="1" applyNumberFormat="1" applyFont="1" applyFill="1" applyBorder="1" applyAlignment="1" applyProtection="1">
      <alignment horizontal="centerContinuous" wrapText="1"/>
      <protection hidden="1"/>
    </xf>
    <xf numFmtId="173" fontId="4" fillId="0" borderId="11" xfId="1" applyNumberFormat="1" applyFont="1" applyFill="1" applyBorder="1" applyAlignment="1" applyProtection="1">
      <alignment horizontal="center" wrapText="1"/>
      <protection hidden="1"/>
    </xf>
    <xf numFmtId="171" fontId="4" fillId="0" borderId="1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right" wrapText="1"/>
      <protection hidden="1"/>
    </xf>
    <xf numFmtId="49" fontId="4" fillId="0" borderId="11" xfId="1" applyNumberFormat="1" applyFont="1" applyFill="1" applyBorder="1" applyAlignment="1" applyProtection="1">
      <alignment horizontal="centerContinuous" wrapText="1"/>
      <protection hidden="1"/>
    </xf>
    <xf numFmtId="167" fontId="4" fillId="0" borderId="1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Fill="1" applyBorder="1" applyAlignment="1" applyProtection="1">
      <protection hidden="1"/>
    </xf>
    <xf numFmtId="170" fontId="4" fillId="0" borderId="11" xfId="1" applyNumberFormat="1" applyFont="1" applyFill="1" applyBorder="1" applyAlignment="1" applyProtection="1">
      <alignment wrapText="1"/>
      <protection hidden="1"/>
    </xf>
    <xf numFmtId="170" fontId="4" fillId="0" borderId="11" xfId="1" applyNumberFormat="1" applyFont="1" applyFill="1" applyBorder="1" applyAlignment="1" applyProtection="1">
      <alignment horizontal="right"/>
      <protection hidden="1"/>
    </xf>
    <xf numFmtId="169" fontId="4" fillId="0" borderId="11" xfId="1" applyNumberFormat="1" applyFont="1" applyFill="1" applyBorder="1" applyAlignment="1" applyProtection="1">
      <alignment horizontal="center"/>
      <protection hidden="1"/>
    </xf>
    <xf numFmtId="168" fontId="4" fillId="0" borderId="11" xfId="1" applyNumberFormat="1" applyFont="1" applyFill="1" applyBorder="1" applyAlignment="1" applyProtection="1">
      <alignment horizontal="center"/>
      <protection hidden="1"/>
    </xf>
    <xf numFmtId="167" fontId="4" fillId="0" borderId="11" xfId="1" applyNumberFormat="1" applyFont="1" applyFill="1" applyBorder="1" applyAlignment="1" applyProtection="1">
      <alignment horizontal="center"/>
      <protection hidden="1"/>
    </xf>
    <xf numFmtId="166" fontId="4" fillId="0" borderId="11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center" wrapText="1"/>
      <protection hidden="1"/>
    </xf>
    <xf numFmtId="165" fontId="4" fillId="0" borderId="21" xfId="1" applyNumberFormat="1" applyFont="1" applyFill="1" applyBorder="1" applyAlignment="1" applyProtection="1">
      <alignment horizontal="center" wrapText="1"/>
      <protection hidden="1"/>
    </xf>
    <xf numFmtId="171" fontId="4" fillId="0" borderId="19" xfId="1" applyNumberFormat="1" applyFont="1" applyFill="1" applyBorder="1" applyAlignment="1" applyProtection="1">
      <alignment horizontal="centerContinuous" wrapText="1"/>
      <protection hidden="1"/>
    </xf>
    <xf numFmtId="173" fontId="4" fillId="0" borderId="11" xfId="1" applyNumberFormat="1" applyFont="1" applyFill="1" applyBorder="1" applyAlignment="1" applyProtection="1">
      <alignment horizontal="centerContinuous" wrapText="1"/>
      <protection hidden="1"/>
    </xf>
    <xf numFmtId="166" fontId="4" fillId="0" borderId="10" xfId="1" applyNumberFormat="1" applyFont="1" applyFill="1" applyBorder="1" applyAlignment="1" applyProtection="1">
      <alignment horizontal="center" wrapText="1"/>
      <protection hidden="1"/>
    </xf>
    <xf numFmtId="49" fontId="4" fillId="0" borderId="11" xfId="1" applyNumberFormat="1" applyFont="1" applyFill="1" applyBorder="1" applyAlignment="1" applyProtection="1">
      <alignment horizontal="centerContinuous"/>
      <protection hidden="1"/>
    </xf>
    <xf numFmtId="166" fontId="4" fillId="0" borderId="11" xfId="1" applyNumberFormat="1" applyFont="1" applyFill="1" applyBorder="1" applyAlignment="1" applyProtection="1">
      <alignment horizontal="center" wrapText="1"/>
      <protection hidden="1"/>
    </xf>
    <xf numFmtId="0" fontId="9" fillId="2" borderId="17" xfId="0" applyFont="1" applyFill="1" applyBorder="1" applyAlignment="1">
      <alignment vertical="center" wrapText="1"/>
    </xf>
    <xf numFmtId="0" fontId="9" fillId="2" borderId="24" xfId="0" applyFont="1" applyFill="1" applyBorder="1" applyAlignment="1">
      <alignment vertical="center" wrapText="1"/>
    </xf>
    <xf numFmtId="165" fontId="4" fillId="0" borderId="21" xfId="1" applyNumberFormat="1" applyFont="1" applyFill="1" applyBorder="1" applyAlignment="1" applyProtection="1">
      <alignment horizontal="centerContinuous" wrapText="1"/>
      <protection hidden="1"/>
    </xf>
    <xf numFmtId="174" fontId="4" fillId="0" borderId="11" xfId="1" applyNumberFormat="1" applyFont="1" applyFill="1" applyBorder="1" applyAlignment="1" applyProtection="1">
      <alignment horizontal="centerContinuous" wrapText="1"/>
      <protection hidden="1"/>
    </xf>
    <xf numFmtId="169" fontId="4" fillId="0" borderId="22" xfId="1" applyNumberFormat="1" applyFont="1" applyFill="1" applyBorder="1" applyAlignment="1" applyProtection="1">
      <alignment horizontal="centerContinuous" wrapText="1"/>
      <protection hidden="1"/>
    </xf>
    <xf numFmtId="168" fontId="4" fillId="0" borderId="22" xfId="1" applyNumberFormat="1" applyFont="1" applyFill="1" applyBorder="1" applyAlignment="1" applyProtection="1">
      <alignment horizontal="centerContinuous" wrapText="1"/>
      <protection hidden="1"/>
    </xf>
    <xf numFmtId="167" fontId="4" fillId="0" borderId="22" xfId="1" applyNumberFormat="1" applyFont="1" applyFill="1" applyBorder="1" applyAlignment="1" applyProtection="1">
      <alignment horizontal="centerContinuous" wrapText="1"/>
      <protection hidden="1"/>
    </xf>
    <xf numFmtId="166" fontId="4" fillId="0" borderId="22" xfId="1" applyNumberFormat="1" applyFont="1" applyFill="1" applyBorder="1" applyAlignment="1" applyProtection="1">
      <alignment horizontal="centerContinuous" wrapText="1"/>
      <protection hidden="1"/>
    </xf>
    <xf numFmtId="169" fontId="4" fillId="0" borderId="23" xfId="1" applyNumberFormat="1" applyFont="1" applyFill="1" applyBorder="1" applyAlignment="1" applyProtection="1">
      <alignment horizontal="centerContinuous" wrapText="1"/>
      <protection hidden="1"/>
    </xf>
    <xf numFmtId="168" fontId="4" fillId="0" borderId="23" xfId="1" applyNumberFormat="1" applyFont="1" applyFill="1" applyBorder="1" applyAlignment="1" applyProtection="1">
      <alignment horizontal="centerContinuous" wrapText="1"/>
      <protection hidden="1"/>
    </xf>
    <xf numFmtId="167" fontId="4" fillId="0" borderId="23" xfId="1" applyNumberFormat="1" applyFont="1" applyFill="1" applyBorder="1" applyAlignment="1" applyProtection="1">
      <alignment horizontal="centerContinuous" wrapText="1"/>
      <protection hidden="1"/>
    </xf>
    <xf numFmtId="166" fontId="4" fillId="0" borderId="23" xfId="1" applyNumberFormat="1" applyFont="1" applyFill="1" applyBorder="1" applyAlignment="1" applyProtection="1">
      <alignment horizontal="centerContinuous" wrapText="1"/>
      <protection hidden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/>
    </xf>
    <xf numFmtId="175" fontId="4" fillId="0" borderId="11" xfId="1" applyNumberFormat="1" applyFont="1" applyFill="1" applyBorder="1" applyAlignment="1" applyProtection="1">
      <alignment horizontal="centerContinuous" wrapText="1"/>
      <protection hidden="1"/>
    </xf>
    <xf numFmtId="176" fontId="4" fillId="0" borderId="11" xfId="1" applyNumberFormat="1" applyFont="1" applyFill="1" applyBorder="1" applyAlignment="1" applyProtection="1">
      <alignment horizont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8"/>
  <sheetViews>
    <sheetView showGridLines="0" tabSelected="1" workbookViewId="0">
      <selection activeCell="C14" sqref="C14"/>
    </sheetView>
  </sheetViews>
  <sheetFormatPr defaultColWidth="9.140625" defaultRowHeight="12.75"/>
  <cols>
    <col min="1" max="1" width="0.7109375" style="1" customWidth="1"/>
    <col min="2" max="2" width="36.85546875" style="1" customWidth="1"/>
    <col min="3" max="3" width="6.28515625" style="1" customWidth="1"/>
    <col min="4" max="5" width="6.7109375" style="1" customWidth="1"/>
    <col min="6" max="6" width="10.28515625" style="1" customWidth="1"/>
    <col min="7" max="7" width="7.28515625" style="1" customWidth="1"/>
    <col min="8" max="8" width="10.28515625" style="1" customWidth="1"/>
    <col min="9" max="9" width="11.85546875" style="1" customWidth="1"/>
    <col min="10" max="10" width="10.28515625" style="1" customWidth="1"/>
    <col min="11" max="11" width="0.5703125" style="1" customWidth="1"/>
    <col min="12" max="218" width="9.140625" style="1" customWidth="1"/>
    <col min="219" max="16384" width="9.140625" style="1"/>
  </cols>
  <sheetData>
    <row r="1" spans="1:11" ht="15" customHeight="1">
      <c r="A1" s="41"/>
      <c r="B1" s="41"/>
      <c r="C1" s="102" t="s">
        <v>130</v>
      </c>
      <c r="D1" s="102"/>
      <c r="E1" s="102"/>
      <c r="F1" s="102"/>
      <c r="G1" s="102"/>
      <c r="H1" s="102"/>
      <c r="I1" s="102"/>
      <c r="J1" s="102"/>
      <c r="K1" s="2"/>
    </row>
    <row r="2" spans="1:11" ht="15" customHeight="1">
      <c r="A2" s="41"/>
      <c r="B2" s="41"/>
      <c r="C2" s="102"/>
      <c r="D2" s="102"/>
      <c r="E2" s="102"/>
      <c r="F2" s="102"/>
      <c r="G2" s="102"/>
      <c r="H2" s="102"/>
      <c r="I2" s="102"/>
      <c r="J2" s="102"/>
      <c r="K2" s="2"/>
    </row>
    <row r="3" spans="1:11" ht="84" customHeight="1">
      <c r="A3" s="10"/>
      <c r="B3" s="4"/>
      <c r="C3" s="102"/>
      <c r="D3" s="102"/>
      <c r="E3" s="102"/>
      <c r="F3" s="102"/>
      <c r="G3" s="102"/>
      <c r="H3" s="102"/>
      <c r="I3" s="102"/>
      <c r="J3" s="102"/>
      <c r="K3" s="2"/>
    </row>
    <row r="4" spans="1:11" ht="13.5" customHeight="1" thickBot="1">
      <c r="A4" s="10"/>
      <c r="B4" s="39"/>
      <c r="C4" s="39"/>
      <c r="D4" s="39"/>
      <c r="E4" s="39"/>
      <c r="F4" s="39"/>
      <c r="G4" s="39"/>
      <c r="H4" s="40"/>
      <c r="I4" s="67" t="s">
        <v>116</v>
      </c>
      <c r="J4" s="2"/>
      <c r="K4" s="2"/>
    </row>
    <row r="5" spans="1:11" ht="409.6" hidden="1" customHeight="1">
      <c r="A5" s="7"/>
      <c r="B5" s="38" t="s">
        <v>115</v>
      </c>
      <c r="C5" s="37"/>
      <c r="D5" s="37"/>
      <c r="E5" s="37"/>
      <c r="F5" s="37"/>
      <c r="G5" s="37"/>
      <c r="H5" s="52"/>
      <c r="I5" s="100" t="s">
        <v>119</v>
      </c>
      <c r="J5" s="53"/>
      <c r="K5" s="2"/>
    </row>
    <row r="6" spans="1:11" ht="30" customHeight="1" thickBot="1">
      <c r="A6" s="7"/>
      <c r="B6" s="36"/>
      <c r="C6" s="33" t="s">
        <v>114</v>
      </c>
      <c r="D6" s="35" t="s">
        <v>113</v>
      </c>
      <c r="E6" s="34" t="s">
        <v>112</v>
      </c>
      <c r="F6" s="34" t="s">
        <v>111</v>
      </c>
      <c r="G6" s="33" t="s">
        <v>110</v>
      </c>
      <c r="H6" s="52" t="s">
        <v>117</v>
      </c>
      <c r="I6" s="101"/>
      <c r="J6" s="43" t="s">
        <v>118</v>
      </c>
      <c r="K6" s="2"/>
    </row>
    <row r="7" spans="1:11" ht="409.6" hidden="1" customHeight="1">
      <c r="A7" s="7"/>
      <c r="B7" s="6">
        <v>1</v>
      </c>
      <c r="C7" s="32"/>
      <c r="D7" s="32"/>
      <c r="E7" s="32"/>
      <c r="F7" s="32"/>
      <c r="G7" s="32"/>
      <c r="H7" s="49"/>
      <c r="I7" s="50"/>
      <c r="J7" s="51" t="s">
        <v>1</v>
      </c>
      <c r="K7" s="2"/>
    </row>
    <row r="8" spans="1:11" ht="11.25" customHeight="1">
      <c r="A8" s="21"/>
      <c r="B8" s="60" t="s">
        <v>109</v>
      </c>
      <c r="C8" s="31">
        <v>555</v>
      </c>
      <c r="D8" s="30">
        <v>1</v>
      </c>
      <c r="E8" s="29">
        <v>0</v>
      </c>
      <c r="F8" s="28" t="s">
        <v>1</v>
      </c>
      <c r="G8" s="27" t="s">
        <v>1</v>
      </c>
      <c r="H8" s="44">
        <v>3456.2</v>
      </c>
      <c r="I8" s="44">
        <f>I9+I17+I35+I40+I45</f>
        <v>0</v>
      </c>
      <c r="J8" s="44">
        <f t="shared" ref="J8" si="0">J9+J17+J35+J40+J45</f>
        <v>3456.2</v>
      </c>
      <c r="K8" s="2"/>
    </row>
    <row r="9" spans="1:11" ht="19.899999999999999" customHeight="1">
      <c r="A9" s="21"/>
      <c r="B9" s="61" t="s">
        <v>108</v>
      </c>
      <c r="C9" s="26">
        <v>555</v>
      </c>
      <c r="D9" s="25">
        <v>1</v>
      </c>
      <c r="E9" s="24">
        <v>2</v>
      </c>
      <c r="F9" s="23" t="s">
        <v>1</v>
      </c>
      <c r="G9" s="22" t="s">
        <v>1</v>
      </c>
      <c r="H9" s="44">
        <v>688.69999999999993</v>
      </c>
      <c r="I9" s="63">
        <f>I13+I10</f>
        <v>0</v>
      </c>
      <c r="J9" s="44">
        <f t="shared" ref="J9:J91" si="1">H9+I9</f>
        <v>688.69999999999993</v>
      </c>
      <c r="K9" s="2"/>
    </row>
    <row r="10" spans="1:11" ht="19.899999999999999" customHeight="1">
      <c r="A10" s="21"/>
      <c r="B10" s="61" t="s">
        <v>127</v>
      </c>
      <c r="C10" s="26">
        <v>555</v>
      </c>
      <c r="D10" s="25">
        <v>1</v>
      </c>
      <c r="E10" s="24">
        <v>2</v>
      </c>
      <c r="F10" s="23">
        <v>300070510</v>
      </c>
      <c r="G10" s="22">
        <v>0</v>
      </c>
      <c r="H10" s="44">
        <v>91.4</v>
      </c>
      <c r="I10" s="63">
        <f>I11</f>
        <v>0</v>
      </c>
      <c r="J10" s="44">
        <f>J11</f>
        <v>91.4</v>
      </c>
      <c r="K10" s="2"/>
    </row>
    <row r="11" spans="1:11" ht="19.899999999999999" customHeight="1">
      <c r="A11" s="21"/>
      <c r="B11" s="61" t="s">
        <v>16</v>
      </c>
      <c r="C11" s="26">
        <v>555</v>
      </c>
      <c r="D11" s="25">
        <v>1</v>
      </c>
      <c r="E11" s="24">
        <v>2</v>
      </c>
      <c r="F11" s="23">
        <v>300070510</v>
      </c>
      <c r="G11" s="22">
        <v>100</v>
      </c>
      <c r="H11" s="44">
        <v>91.4</v>
      </c>
      <c r="I11" s="63">
        <f>I12</f>
        <v>0</v>
      </c>
      <c r="J11" s="44">
        <f>J12</f>
        <v>91.4</v>
      </c>
      <c r="K11" s="2"/>
    </row>
    <row r="12" spans="1:11" ht="19.899999999999999" customHeight="1">
      <c r="A12" s="21"/>
      <c r="B12" s="61" t="s">
        <v>14</v>
      </c>
      <c r="C12" s="26">
        <v>555</v>
      </c>
      <c r="D12" s="25">
        <v>1</v>
      </c>
      <c r="E12" s="24">
        <v>2</v>
      </c>
      <c r="F12" s="23">
        <v>300070510</v>
      </c>
      <c r="G12" s="22">
        <v>120</v>
      </c>
      <c r="H12" s="44">
        <v>91.4</v>
      </c>
      <c r="I12" s="63">
        <v>0</v>
      </c>
      <c r="J12" s="44">
        <v>91.4</v>
      </c>
      <c r="K12" s="2"/>
    </row>
    <row r="13" spans="1:11" ht="11.25" customHeight="1">
      <c r="A13" s="21"/>
      <c r="B13" s="61" t="s">
        <v>19</v>
      </c>
      <c r="C13" s="26">
        <v>555</v>
      </c>
      <c r="D13" s="25">
        <v>1</v>
      </c>
      <c r="E13" s="24">
        <v>2</v>
      </c>
      <c r="F13" s="23" t="s">
        <v>18</v>
      </c>
      <c r="G13" s="22" t="s">
        <v>1</v>
      </c>
      <c r="H13" s="44">
        <v>597.29999999999995</v>
      </c>
      <c r="I13" s="63">
        <f>I14</f>
        <v>0</v>
      </c>
      <c r="J13" s="44">
        <f t="shared" si="1"/>
        <v>597.29999999999995</v>
      </c>
      <c r="K13" s="2"/>
    </row>
    <row r="14" spans="1:11" ht="11.25" customHeight="1">
      <c r="A14" s="21"/>
      <c r="B14" s="61" t="s">
        <v>107</v>
      </c>
      <c r="C14" s="26">
        <v>555</v>
      </c>
      <c r="D14" s="25">
        <v>1</v>
      </c>
      <c r="E14" s="24">
        <v>2</v>
      </c>
      <c r="F14" s="23" t="s">
        <v>106</v>
      </c>
      <c r="G14" s="22" t="s">
        <v>1</v>
      </c>
      <c r="H14" s="44">
        <v>597.29999999999995</v>
      </c>
      <c r="I14" s="63">
        <f>I15</f>
        <v>0</v>
      </c>
      <c r="J14" s="44">
        <f t="shared" si="1"/>
        <v>597.29999999999995</v>
      </c>
      <c r="K14" s="2"/>
    </row>
    <row r="15" spans="1:11" ht="29.45" customHeight="1">
      <c r="A15" s="21"/>
      <c r="B15" s="61" t="s">
        <v>16</v>
      </c>
      <c r="C15" s="26">
        <v>555</v>
      </c>
      <c r="D15" s="25">
        <v>1</v>
      </c>
      <c r="E15" s="24">
        <v>2</v>
      </c>
      <c r="F15" s="23" t="s">
        <v>106</v>
      </c>
      <c r="G15" s="22" t="s">
        <v>15</v>
      </c>
      <c r="H15" s="54">
        <v>597.29999999999995</v>
      </c>
      <c r="I15" s="79">
        <f>I16</f>
        <v>0</v>
      </c>
      <c r="J15" s="44">
        <f t="shared" si="1"/>
        <v>597.29999999999995</v>
      </c>
      <c r="K15" s="2"/>
    </row>
    <row r="16" spans="1:11" ht="22.9" customHeight="1">
      <c r="A16" s="21"/>
      <c r="B16" s="61" t="s">
        <v>14</v>
      </c>
      <c r="C16" s="26">
        <v>555</v>
      </c>
      <c r="D16" s="25">
        <v>1</v>
      </c>
      <c r="E16" s="24">
        <v>2</v>
      </c>
      <c r="F16" s="23" t="s">
        <v>106</v>
      </c>
      <c r="G16" s="22" t="s">
        <v>13</v>
      </c>
      <c r="H16" s="44">
        <v>597.29999999999995</v>
      </c>
      <c r="I16" s="63">
        <v>0</v>
      </c>
      <c r="J16" s="44">
        <f t="shared" si="1"/>
        <v>597.29999999999995</v>
      </c>
      <c r="K16" s="2"/>
    </row>
    <row r="17" spans="1:11" ht="22.9" customHeight="1">
      <c r="A17" s="21"/>
      <c r="B17" s="61" t="s">
        <v>105</v>
      </c>
      <c r="C17" s="26">
        <v>555</v>
      </c>
      <c r="D17" s="25">
        <v>1</v>
      </c>
      <c r="E17" s="24">
        <v>4</v>
      </c>
      <c r="F17" s="23" t="s">
        <v>1</v>
      </c>
      <c r="G17" s="22" t="s">
        <v>1</v>
      </c>
      <c r="H17" s="44">
        <v>2588.4</v>
      </c>
      <c r="I17" s="44">
        <f t="shared" ref="I17:J17" si="2">I18+I21+I25</f>
        <v>0</v>
      </c>
      <c r="J17" s="44">
        <f t="shared" si="2"/>
        <v>2588.4</v>
      </c>
      <c r="K17" s="2"/>
    </row>
    <row r="18" spans="1:11" ht="25.9" customHeight="1">
      <c r="A18" s="21"/>
      <c r="B18" s="61" t="s">
        <v>120</v>
      </c>
      <c r="C18" s="26">
        <v>555</v>
      </c>
      <c r="D18" s="25">
        <v>1</v>
      </c>
      <c r="E18" s="24">
        <v>4</v>
      </c>
      <c r="F18" s="69">
        <v>400070510</v>
      </c>
      <c r="G18" s="22"/>
      <c r="H18" s="44">
        <v>188.3</v>
      </c>
      <c r="I18" s="44" t="str">
        <f t="shared" ref="I18:J19" si="3">I19</f>
        <v>0</v>
      </c>
      <c r="J18" s="44">
        <f t="shared" si="3"/>
        <v>188.3</v>
      </c>
      <c r="K18" s="2"/>
    </row>
    <row r="19" spans="1:11" ht="33" customHeight="1">
      <c r="A19" s="21"/>
      <c r="B19" s="61" t="s">
        <v>16</v>
      </c>
      <c r="C19" s="26">
        <v>555</v>
      </c>
      <c r="D19" s="25">
        <v>1</v>
      </c>
      <c r="E19" s="24">
        <v>4</v>
      </c>
      <c r="F19" s="69">
        <v>400070510</v>
      </c>
      <c r="G19" s="22">
        <v>100</v>
      </c>
      <c r="H19" s="44">
        <v>188.3</v>
      </c>
      <c r="I19" s="98" t="str">
        <f t="shared" si="3"/>
        <v>0</v>
      </c>
      <c r="J19" s="44">
        <f t="shared" si="3"/>
        <v>188.3</v>
      </c>
      <c r="K19" s="2"/>
    </row>
    <row r="20" spans="1:11" ht="20.45" customHeight="1">
      <c r="A20" s="21"/>
      <c r="B20" s="61" t="s">
        <v>14</v>
      </c>
      <c r="C20" s="26">
        <v>555</v>
      </c>
      <c r="D20" s="25">
        <v>1</v>
      </c>
      <c r="E20" s="24">
        <v>4</v>
      </c>
      <c r="F20" s="69">
        <v>400070510</v>
      </c>
      <c r="G20" s="22">
        <v>120</v>
      </c>
      <c r="H20" s="44">
        <v>188.3</v>
      </c>
      <c r="I20" s="68" t="s">
        <v>121</v>
      </c>
      <c r="J20" s="44">
        <f>H20+I20</f>
        <v>188.3</v>
      </c>
      <c r="K20" s="2"/>
    </row>
    <row r="21" spans="1:11" ht="11.25" customHeight="1">
      <c r="A21" s="21"/>
      <c r="B21" s="61" t="s">
        <v>104</v>
      </c>
      <c r="C21" s="26">
        <v>555</v>
      </c>
      <c r="D21" s="25">
        <v>1</v>
      </c>
      <c r="E21" s="24">
        <v>4</v>
      </c>
      <c r="F21" s="23" t="s">
        <v>103</v>
      </c>
      <c r="G21" s="22" t="s">
        <v>1</v>
      </c>
      <c r="H21" s="44">
        <v>0.1</v>
      </c>
      <c r="I21" s="64">
        <v>0</v>
      </c>
      <c r="J21" s="44">
        <f>H21+I21</f>
        <v>0.1</v>
      </c>
      <c r="K21" s="2"/>
    </row>
    <row r="22" spans="1:11" ht="29.45" customHeight="1">
      <c r="A22" s="21"/>
      <c r="B22" s="61" t="s">
        <v>102</v>
      </c>
      <c r="C22" s="26">
        <v>555</v>
      </c>
      <c r="D22" s="25">
        <v>1</v>
      </c>
      <c r="E22" s="24">
        <v>4</v>
      </c>
      <c r="F22" s="23" t="s">
        <v>101</v>
      </c>
      <c r="G22" s="22" t="s">
        <v>1</v>
      </c>
      <c r="H22" s="44">
        <v>0.1</v>
      </c>
      <c r="I22" s="64">
        <v>0</v>
      </c>
      <c r="J22" s="44">
        <f t="shared" si="1"/>
        <v>0.1</v>
      </c>
      <c r="K22" s="2"/>
    </row>
    <row r="23" spans="1:11" ht="19.899999999999999" customHeight="1">
      <c r="A23" s="21"/>
      <c r="B23" s="61" t="s">
        <v>12</v>
      </c>
      <c r="C23" s="26">
        <v>555</v>
      </c>
      <c r="D23" s="25">
        <v>1</v>
      </c>
      <c r="E23" s="24">
        <v>4</v>
      </c>
      <c r="F23" s="23" t="s">
        <v>101</v>
      </c>
      <c r="G23" s="22" t="s">
        <v>11</v>
      </c>
      <c r="H23" s="44">
        <v>0.1</v>
      </c>
      <c r="I23" s="64">
        <v>0</v>
      </c>
      <c r="J23" s="44">
        <f t="shared" si="1"/>
        <v>0.1</v>
      </c>
      <c r="K23" s="2"/>
    </row>
    <row r="24" spans="1:11" ht="19.899999999999999" customHeight="1">
      <c r="A24" s="21"/>
      <c r="B24" s="61" t="s">
        <v>10</v>
      </c>
      <c r="C24" s="26">
        <v>555</v>
      </c>
      <c r="D24" s="25">
        <v>1</v>
      </c>
      <c r="E24" s="24">
        <v>4</v>
      </c>
      <c r="F24" s="23" t="s">
        <v>101</v>
      </c>
      <c r="G24" s="22" t="s">
        <v>8</v>
      </c>
      <c r="H24" s="44">
        <v>0.1</v>
      </c>
      <c r="I24" s="64">
        <v>0</v>
      </c>
      <c r="J24" s="44">
        <f t="shared" si="1"/>
        <v>0.1</v>
      </c>
      <c r="K24" s="2"/>
    </row>
    <row r="25" spans="1:11" ht="11.25" customHeight="1">
      <c r="A25" s="21"/>
      <c r="B25" s="61" t="s">
        <v>19</v>
      </c>
      <c r="C25" s="26">
        <v>555</v>
      </c>
      <c r="D25" s="25">
        <v>1</v>
      </c>
      <c r="E25" s="24">
        <v>4</v>
      </c>
      <c r="F25" s="23" t="s">
        <v>18</v>
      </c>
      <c r="G25" s="22" t="s">
        <v>1</v>
      </c>
      <c r="H25" s="44">
        <v>2400</v>
      </c>
      <c r="I25" s="44">
        <f t="shared" ref="I25:J25" si="4">I26+I33</f>
        <v>0</v>
      </c>
      <c r="J25" s="44">
        <f t="shared" si="4"/>
        <v>2400</v>
      </c>
      <c r="K25" s="2"/>
    </row>
    <row r="26" spans="1:11" ht="11.25" customHeight="1">
      <c r="A26" s="21"/>
      <c r="B26" s="61" t="s">
        <v>99</v>
      </c>
      <c r="C26" s="26">
        <v>555</v>
      </c>
      <c r="D26" s="25">
        <v>1</v>
      </c>
      <c r="E26" s="24">
        <v>4</v>
      </c>
      <c r="F26" s="23" t="s">
        <v>95</v>
      </c>
      <c r="G26" s="22" t="s">
        <v>1</v>
      </c>
      <c r="H26" s="44">
        <v>2394</v>
      </c>
      <c r="I26" s="44">
        <f>I27+I31+I29</f>
        <v>0</v>
      </c>
      <c r="J26" s="44">
        <f>J27+J31+J29</f>
        <v>2394</v>
      </c>
      <c r="K26" s="2"/>
    </row>
    <row r="27" spans="1:11" ht="29.45" customHeight="1">
      <c r="A27" s="21"/>
      <c r="B27" s="61" t="s">
        <v>16</v>
      </c>
      <c r="C27" s="26">
        <v>555</v>
      </c>
      <c r="D27" s="25">
        <v>1</v>
      </c>
      <c r="E27" s="24">
        <v>4</v>
      </c>
      <c r="F27" s="23" t="s">
        <v>95</v>
      </c>
      <c r="G27" s="22" t="s">
        <v>15</v>
      </c>
      <c r="H27" s="44">
        <v>1775.7</v>
      </c>
      <c r="I27" s="44">
        <f t="shared" ref="I27:J27" si="5">I28</f>
        <v>0</v>
      </c>
      <c r="J27" s="44">
        <f t="shared" si="5"/>
        <v>1775.7</v>
      </c>
      <c r="K27" s="2"/>
    </row>
    <row r="28" spans="1:11" ht="11.25" customHeight="1">
      <c r="A28" s="21"/>
      <c r="B28" s="61" t="s">
        <v>14</v>
      </c>
      <c r="C28" s="26">
        <v>555</v>
      </c>
      <c r="D28" s="25">
        <v>1</v>
      </c>
      <c r="E28" s="24">
        <v>4</v>
      </c>
      <c r="F28" s="23" t="s">
        <v>95</v>
      </c>
      <c r="G28" s="22" t="s">
        <v>13</v>
      </c>
      <c r="H28" s="44">
        <v>1775.7</v>
      </c>
      <c r="I28" s="44">
        <v>0</v>
      </c>
      <c r="J28" s="44">
        <f t="shared" si="1"/>
        <v>1775.7</v>
      </c>
      <c r="K28" s="2"/>
    </row>
    <row r="29" spans="1:11" ht="19.899999999999999" customHeight="1">
      <c r="A29" s="21"/>
      <c r="B29" s="61" t="s">
        <v>12</v>
      </c>
      <c r="C29" s="26">
        <v>555</v>
      </c>
      <c r="D29" s="25">
        <v>1</v>
      </c>
      <c r="E29" s="24">
        <v>4</v>
      </c>
      <c r="F29" s="23" t="s">
        <v>95</v>
      </c>
      <c r="G29" s="22" t="s">
        <v>11</v>
      </c>
      <c r="H29" s="44">
        <v>601.5</v>
      </c>
      <c r="I29" s="77">
        <f>I30</f>
        <v>0</v>
      </c>
      <c r="J29" s="44">
        <f t="shared" si="1"/>
        <v>601.5</v>
      </c>
      <c r="K29" s="2"/>
    </row>
    <row r="30" spans="1:11" ht="19.899999999999999" customHeight="1">
      <c r="A30" s="21"/>
      <c r="B30" s="61" t="s">
        <v>10</v>
      </c>
      <c r="C30" s="26">
        <v>555</v>
      </c>
      <c r="D30" s="25">
        <v>1</v>
      </c>
      <c r="E30" s="24">
        <v>4</v>
      </c>
      <c r="F30" s="23" t="s">
        <v>95</v>
      </c>
      <c r="G30" s="22" t="s">
        <v>8</v>
      </c>
      <c r="H30" s="44">
        <v>601.5</v>
      </c>
      <c r="I30" s="77">
        <v>0</v>
      </c>
      <c r="J30" s="44">
        <f t="shared" si="1"/>
        <v>601.5</v>
      </c>
      <c r="K30" s="2"/>
    </row>
    <row r="31" spans="1:11" ht="11.25" customHeight="1">
      <c r="A31" s="21"/>
      <c r="B31" s="61" t="s">
        <v>53</v>
      </c>
      <c r="C31" s="26">
        <v>555</v>
      </c>
      <c r="D31" s="25">
        <v>1</v>
      </c>
      <c r="E31" s="24">
        <v>4</v>
      </c>
      <c r="F31" s="23" t="s">
        <v>95</v>
      </c>
      <c r="G31" s="22" t="s">
        <v>52</v>
      </c>
      <c r="H31" s="44">
        <v>16.8</v>
      </c>
      <c r="I31" s="44">
        <f>I32</f>
        <v>0</v>
      </c>
      <c r="J31" s="44">
        <f t="shared" si="1"/>
        <v>16.8</v>
      </c>
      <c r="K31" s="2"/>
    </row>
    <row r="32" spans="1:11" ht="11.25" customHeight="1">
      <c r="A32" s="21"/>
      <c r="B32" s="61" t="s">
        <v>51</v>
      </c>
      <c r="C32" s="26">
        <v>555</v>
      </c>
      <c r="D32" s="25">
        <v>1</v>
      </c>
      <c r="E32" s="24">
        <v>4</v>
      </c>
      <c r="F32" s="23" t="s">
        <v>95</v>
      </c>
      <c r="G32" s="22" t="s">
        <v>49</v>
      </c>
      <c r="H32" s="44">
        <v>16.8</v>
      </c>
      <c r="I32" s="44">
        <v>0</v>
      </c>
      <c r="J32" s="44">
        <f t="shared" si="1"/>
        <v>16.8</v>
      </c>
      <c r="K32" s="2"/>
    </row>
    <row r="33" spans="1:11" ht="11.25" customHeight="1">
      <c r="A33" s="21"/>
      <c r="B33" s="61" t="s">
        <v>16</v>
      </c>
      <c r="C33" s="26">
        <v>555</v>
      </c>
      <c r="D33" s="25">
        <v>1</v>
      </c>
      <c r="E33" s="24">
        <v>4</v>
      </c>
      <c r="F33" s="23">
        <v>2010070510</v>
      </c>
      <c r="G33" s="22">
        <v>100</v>
      </c>
      <c r="H33" s="44">
        <v>6</v>
      </c>
      <c r="I33" s="64">
        <f>I34</f>
        <v>0</v>
      </c>
      <c r="J33" s="44">
        <f>J34</f>
        <v>6</v>
      </c>
      <c r="K33" s="2"/>
    </row>
    <row r="34" spans="1:11" ht="11.25" customHeight="1">
      <c r="A34" s="21"/>
      <c r="B34" s="61" t="s">
        <v>14</v>
      </c>
      <c r="C34" s="26">
        <v>555</v>
      </c>
      <c r="D34" s="25">
        <v>1</v>
      </c>
      <c r="E34" s="24">
        <v>4</v>
      </c>
      <c r="F34" s="23">
        <v>2010070510</v>
      </c>
      <c r="G34" s="22">
        <v>120</v>
      </c>
      <c r="H34" s="44">
        <v>6</v>
      </c>
      <c r="I34" s="64">
        <v>0</v>
      </c>
      <c r="J34" s="44">
        <f>H34+I34</f>
        <v>6</v>
      </c>
      <c r="K34" s="2"/>
    </row>
    <row r="35" spans="1:11" ht="19.899999999999999" customHeight="1">
      <c r="A35" s="21"/>
      <c r="B35" s="61" t="s">
        <v>100</v>
      </c>
      <c r="C35" s="26">
        <v>555</v>
      </c>
      <c r="D35" s="25">
        <v>1</v>
      </c>
      <c r="E35" s="24">
        <v>6</v>
      </c>
      <c r="F35" s="23" t="s">
        <v>1</v>
      </c>
      <c r="G35" s="22" t="s">
        <v>1</v>
      </c>
      <c r="H35" s="44">
        <v>22.2</v>
      </c>
      <c r="I35" s="64">
        <v>0</v>
      </c>
      <c r="J35" s="44">
        <f t="shared" si="1"/>
        <v>22.2</v>
      </c>
      <c r="K35" s="2"/>
    </row>
    <row r="36" spans="1:11" ht="11.25" customHeight="1">
      <c r="A36" s="21"/>
      <c r="B36" s="61" t="s">
        <v>19</v>
      </c>
      <c r="C36" s="26">
        <v>555</v>
      </c>
      <c r="D36" s="25">
        <v>1</v>
      </c>
      <c r="E36" s="24">
        <v>6</v>
      </c>
      <c r="F36" s="23" t="s">
        <v>18</v>
      </c>
      <c r="G36" s="22" t="s">
        <v>1</v>
      </c>
      <c r="H36" s="44">
        <v>22.2</v>
      </c>
      <c r="I36" s="64">
        <v>0</v>
      </c>
      <c r="J36" s="44">
        <f t="shared" si="1"/>
        <v>22.2</v>
      </c>
      <c r="K36" s="2"/>
    </row>
    <row r="37" spans="1:11" ht="11.25" customHeight="1">
      <c r="A37" s="21"/>
      <c r="B37" s="61" t="s">
        <v>99</v>
      </c>
      <c r="C37" s="26">
        <v>555</v>
      </c>
      <c r="D37" s="25">
        <v>1</v>
      </c>
      <c r="E37" s="24">
        <v>6</v>
      </c>
      <c r="F37" s="23" t="s">
        <v>95</v>
      </c>
      <c r="G37" s="22" t="s">
        <v>1</v>
      </c>
      <c r="H37" s="44">
        <v>22.2</v>
      </c>
      <c r="I37" s="64">
        <v>0</v>
      </c>
      <c r="J37" s="44">
        <f t="shared" si="1"/>
        <v>22.2</v>
      </c>
      <c r="K37" s="2"/>
    </row>
    <row r="38" spans="1:11" ht="11.25" customHeight="1">
      <c r="A38" s="21"/>
      <c r="B38" s="61" t="s">
        <v>98</v>
      </c>
      <c r="C38" s="26">
        <v>555</v>
      </c>
      <c r="D38" s="25">
        <v>1</v>
      </c>
      <c r="E38" s="24">
        <v>6</v>
      </c>
      <c r="F38" s="23" t="s">
        <v>95</v>
      </c>
      <c r="G38" s="22" t="s">
        <v>97</v>
      </c>
      <c r="H38" s="44">
        <v>22.2</v>
      </c>
      <c r="I38" s="64">
        <v>0</v>
      </c>
      <c r="J38" s="44">
        <f t="shared" si="1"/>
        <v>22.2</v>
      </c>
      <c r="K38" s="2"/>
    </row>
    <row r="39" spans="1:11" ht="11.25" customHeight="1">
      <c r="A39" s="21"/>
      <c r="B39" s="61" t="s">
        <v>96</v>
      </c>
      <c r="C39" s="26">
        <v>555</v>
      </c>
      <c r="D39" s="25">
        <v>1</v>
      </c>
      <c r="E39" s="24">
        <v>6</v>
      </c>
      <c r="F39" s="23" t="s">
        <v>95</v>
      </c>
      <c r="G39" s="22" t="s">
        <v>94</v>
      </c>
      <c r="H39" s="44">
        <v>22.2</v>
      </c>
      <c r="I39" s="64">
        <v>0</v>
      </c>
      <c r="J39" s="44">
        <f t="shared" si="1"/>
        <v>22.2</v>
      </c>
      <c r="K39" s="2"/>
    </row>
    <row r="40" spans="1:11" ht="11.25" customHeight="1">
      <c r="A40" s="21"/>
      <c r="B40" s="61" t="s">
        <v>93</v>
      </c>
      <c r="C40" s="26">
        <v>555</v>
      </c>
      <c r="D40" s="25">
        <v>1</v>
      </c>
      <c r="E40" s="24">
        <v>11</v>
      </c>
      <c r="F40" s="23" t="s">
        <v>1</v>
      </c>
      <c r="G40" s="22" t="s">
        <v>1</v>
      </c>
      <c r="H40" s="44">
        <v>10</v>
      </c>
      <c r="I40" s="63">
        <f t="shared" ref="I40:J43" si="6">I41</f>
        <v>0</v>
      </c>
      <c r="J40" s="63">
        <f t="shared" si="6"/>
        <v>10</v>
      </c>
      <c r="K40" s="2"/>
    </row>
    <row r="41" spans="1:11" ht="11.25" customHeight="1">
      <c r="A41" s="21"/>
      <c r="B41" s="61" t="s">
        <v>19</v>
      </c>
      <c r="C41" s="26">
        <v>555</v>
      </c>
      <c r="D41" s="25">
        <v>1</v>
      </c>
      <c r="E41" s="24">
        <v>11</v>
      </c>
      <c r="F41" s="23" t="s">
        <v>18</v>
      </c>
      <c r="G41" s="22" t="s">
        <v>1</v>
      </c>
      <c r="H41" s="44">
        <v>10</v>
      </c>
      <c r="I41" s="63">
        <f t="shared" si="6"/>
        <v>0</v>
      </c>
      <c r="J41" s="63">
        <f t="shared" si="6"/>
        <v>10</v>
      </c>
      <c r="K41" s="2"/>
    </row>
    <row r="42" spans="1:11" ht="11.25" customHeight="1">
      <c r="A42" s="21"/>
      <c r="B42" s="61" t="s">
        <v>92</v>
      </c>
      <c r="C42" s="26">
        <v>555</v>
      </c>
      <c r="D42" s="25">
        <v>1</v>
      </c>
      <c r="E42" s="24">
        <v>11</v>
      </c>
      <c r="F42" s="23" t="s">
        <v>90</v>
      </c>
      <c r="G42" s="22" t="s">
        <v>1</v>
      </c>
      <c r="H42" s="44">
        <v>10</v>
      </c>
      <c r="I42" s="63">
        <f t="shared" si="6"/>
        <v>0</v>
      </c>
      <c r="J42" s="63">
        <f t="shared" si="6"/>
        <v>10</v>
      </c>
      <c r="K42" s="2"/>
    </row>
    <row r="43" spans="1:11" ht="11.25" customHeight="1">
      <c r="A43" s="21"/>
      <c r="B43" s="61" t="s">
        <v>53</v>
      </c>
      <c r="C43" s="26">
        <v>555</v>
      </c>
      <c r="D43" s="25">
        <v>1</v>
      </c>
      <c r="E43" s="24">
        <v>11</v>
      </c>
      <c r="F43" s="23" t="s">
        <v>90</v>
      </c>
      <c r="G43" s="22" t="s">
        <v>52</v>
      </c>
      <c r="H43" s="44">
        <v>10</v>
      </c>
      <c r="I43" s="63">
        <f t="shared" si="6"/>
        <v>0</v>
      </c>
      <c r="J43" s="63">
        <f t="shared" si="6"/>
        <v>10</v>
      </c>
      <c r="K43" s="2"/>
    </row>
    <row r="44" spans="1:11" ht="11.25" customHeight="1">
      <c r="A44" s="21"/>
      <c r="B44" s="61" t="s">
        <v>91</v>
      </c>
      <c r="C44" s="26">
        <v>555</v>
      </c>
      <c r="D44" s="25">
        <v>1</v>
      </c>
      <c r="E44" s="24">
        <v>11</v>
      </c>
      <c r="F44" s="23" t="s">
        <v>90</v>
      </c>
      <c r="G44" s="22" t="s">
        <v>89</v>
      </c>
      <c r="H44" s="44">
        <v>10</v>
      </c>
      <c r="I44" s="63">
        <v>0</v>
      </c>
      <c r="J44" s="63">
        <f t="shared" si="1"/>
        <v>10</v>
      </c>
      <c r="K44" s="2"/>
    </row>
    <row r="45" spans="1:11" ht="11.25" customHeight="1">
      <c r="A45" s="21"/>
      <c r="B45" s="61" t="s">
        <v>88</v>
      </c>
      <c r="C45" s="26">
        <v>555</v>
      </c>
      <c r="D45" s="25">
        <v>1</v>
      </c>
      <c r="E45" s="24">
        <v>13</v>
      </c>
      <c r="F45" s="23" t="s">
        <v>1</v>
      </c>
      <c r="G45" s="22" t="s">
        <v>1</v>
      </c>
      <c r="H45" s="44">
        <v>146.9</v>
      </c>
      <c r="I45" s="44">
        <f t="shared" ref="I45:J48" si="7">I46</f>
        <v>0</v>
      </c>
      <c r="J45" s="44">
        <f t="shared" si="7"/>
        <v>146.9</v>
      </c>
      <c r="K45" s="2"/>
    </row>
    <row r="46" spans="1:11" ht="11.25" customHeight="1">
      <c r="A46" s="21"/>
      <c r="B46" s="61" t="s">
        <v>19</v>
      </c>
      <c r="C46" s="26">
        <v>555</v>
      </c>
      <c r="D46" s="25">
        <v>1</v>
      </c>
      <c r="E46" s="24">
        <v>13</v>
      </c>
      <c r="F46" s="23" t="s">
        <v>18</v>
      </c>
      <c r="G46" s="22" t="s">
        <v>1</v>
      </c>
      <c r="H46" s="44">
        <v>146.9</v>
      </c>
      <c r="I46" s="44">
        <f t="shared" si="7"/>
        <v>0</v>
      </c>
      <c r="J46" s="44">
        <f t="shared" si="7"/>
        <v>146.9</v>
      </c>
      <c r="K46" s="2"/>
    </row>
    <row r="47" spans="1:11" ht="11.25" customHeight="1">
      <c r="A47" s="21"/>
      <c r="B47" s="61" t="s">
        <v>87</v>
      </c>
      <c r="C47" s="26">
        <v>555</v>
      </c>
      <c r="D47" s="25">
        <v>1</v>
      </c>
      <c r="E47" s="24">
        <v>13</v>
      </c>
      <c r="F47" s="23" t="s">
        <v>86</v>
      </c>
      <c r="G47" s="22" t="s">
        <v>1</v>
      </c>
      <c r="H47" s="44">
        <v>146.9</v>
      </c>
      <c r="I47" s="44">
        <f t="shared" si="7"/>
        <v>0</v>
      </c>
      <c r="J47" s="44">
        <f t="shared" si="7"/>
        <v>146.9</v>
      </c>
      <c r="K47" s="2"/>
    </row>
    <row r="48" spans="1:11" ht="19.899999999999999" customHeight="1">
      <c r="A48" s="21"/>
      <c r="B48" s="61" t="s">
        <v>12</v>
      </c>
      <c r="C48" s="26">
        <v>555</v>
      </c>
      <c r="D48" s="25">
        <v>1</v>
      </c>
      <c r="E48" s="24">
        <v>13</v>
      </c>
      <c r="F48" s="23" t="s">
        <v>86</v>
      </c>
      <c r="G48" s="22" t="s">
        <v>11</v>
      </c>
      <c r="H48" s="44">
        <v>146.9</v>
      </c>
      <c r="I48" s="44">
        <f t="shared" si="7"/>
        <v>0</v>
      </c>
      <c r="J48" s="44">
        <f t="shared" si="7"/>
        <v>146.9</v>
      </c>
      <c r="K48" s="2"/>
    </row>
    <row r="49" spans="1:11" ht="19.899999999999999" customHeight="1">
      <c r="A49" s="21"/>
      <c r="B49" s="61" t="s">
        <v>10</v>
      </c>
      <c r="C49" s="26">
        <v>555</v>
      </c>
      <c r="D49" s="25">
        <v>1</v>
      </c>
      <c r="E49" s="24">
        <v>13</v>
      </c>
      <c r="F49" s="23" t="s">
        <v>86</v>
      </c>
      <c r="G49" s="59">
        <v>240</v>
      </c>
      <c r="H49" s="44">
        <v>146.9</v>
      </c>
      <c r="I49" s="63">
        <v>0</v>
      </c>
      <c r="J49" s="44">
        <f t="shared" si="1"/>
        <v>146.9</v>
      </c>
      <c r="K49" s="2"/>
    </row>
    <row r="50" spans="1:11" ht="11.25" customHeight="1">
      <c r="A50" s="21"/>
      <c r="B50" s="61" t="s">
        <v>85</v>
      </c>
      <c r="C50" s="26">
        <v>555</v>
      </c>
      <c r="D50" s="25">
        <v>2</v>
      </c>
      <c r="E50" s="24">
        <v>0</v>
      </c>
      <c r="F50" s="23" t="s">
        <v>1</v>
      </c>
      <c r="G50" s="22" t="s">
        <v>1</v>
      </c>
      <c r="H50" s="44">
        <v>92.8</v>
      </c>
      <c r="I50" s="44">
        <f t="shared" ref="I50:J52" si="8">I51</f>
        <v>0</v>
      </c>
      <c r="J50" s="44">
        <f t="shared" si="8"/>
        <v>92.8</v>
      </c>
      <c r="K50" s="2"/>
    </row>
    <row r="51" spans="1:11" ht="11.25" customHeight="1">
      <c r="A51" s="21"/>
      <c r="B51" s="61" t="s">
        <v>84</v>
      </c>
      <c r="C51" s="26">
        <v>555</v>
      </c>
      <c r="D51" s="25">
        <v>2</v>
      </c>
      <c r="E51" s="24">
        <v>3</v>
      </c>
      <c r="F51" s="23" t="s">
        <v>1</v>
      </c>
      <c r="G51" s="22" t="s">
        <v>1</v>
      </c>
      <c r="H51" s="44">
        <v>92.8</v>
      </c>
      <c r="I51" s="44">
        <f t="shared" si="8"/>
        <v>0</v>
      </c>
      <c r="J51" s="44">
        <f t="shared" si="8"/>
        <v>92.8</v>
      </c>
      <c r="K51" s="2"/>
    </row>
    <row r="52" spans="1:11" ht="11.25" customHeight="1">
      <c r="A52" s="21"/>
      <c r="B52" s="61" t="s">
        <v>83</v>
      </c>
      <c r="C52" s="26">
        <v>555</v>
      </c>
      <c r="D52" s="25">
        <v>2</v>
      </c>
      <c r="E52" s="24">
        <v>3</v>
      </c>
      <c r="F52" s="23" t="s">
        <v>82</v>
      </c>
      <c r="G52" s="22" t="s">
        <v>1</v>
      </c>
      <c r="H52" s="44">
        <v>92.8</v>
      </c>
      <c r="I52" s="44">
        <f t="shared" si="8"/>
        <v>0</v>
      </c>
      <c r="J52" s="44">
        <f t="shared" si="8"/>
        <v>92.8</v>
      </c>
      <c r="K52" s="2"/>
    </row>
    <row r="53" spans="1:11" ht="39" customHeight="1">
      <c r="A53" s="21"/>
      <c r="B53" s="61" t="s">
        <v>81</v>
      </c>
      <c r="C53" s="26">
        <v>555</v>
      </c>
      <c r="D53" s="25">
        <v>2</v>
      </c>
      <c r="E53" s="24">
        <v>3</v>
      </c>
      <c r="F53" s="23" t="s">
        <v>80</v>
      </c>
      <c r="G53" s="22" t="s">
        <v>1</v>
      </c>
      <c r="H53" s="44">
        <v>92.8</v>
      </c>
      <c r="I53" s="44">
        <f t="shared" ref="I53:J53" si="9">I54+I56</f>
        <v>0</v>
      </c>
      <c r="J53" s="44">
        <f t="shared" si="9"/>
        <v>92.8</v>
      </c>
      <c r="K53" s="2"/>
    </row>
    <row r="54" spans="1:11" ht="29.45" customHeight="1">
      <c r="A54" s="21"/>
      <c r="B54" s="61" t="s">
        <v>16</v>
      </c>
      <c r="C54" s="26">
        <v>555</v>
      </c>
      <c r="D54" s="25">
        <v>2</v>
      </c>
      <c r="E54" s="24">
        <v>3</v>
      </c>
      <c r="F54" s="23" t="s">
        <v>80</v>
      </c>
      <c r="G54" s="22" t="s">
        <v>15</v>
      </c>
      <c r="H54" s="44">
        <v>92</v>
      </c>
      <c r="I54" s="44">
        <f t="shared" ref="I54:J54" si="10">I55</f>
        <v>0</v>
      </c>
      <c r="J54" s="44">
        <f t="shared" si="10"/>
        <v>92</v>
      </c>
      <c r="K54" s="2"/>
    </row>
    <row r="55" spans="1:11" ht="11.25" customHeight="1">
      <c r="A55" s="21"/>
      <c r="B55" s="61" t="s">
        <v>14</v>
      </c>
      <c r="C55" s="26">
        <v>555</v>
      </c>
      <c r="D55" s="25">
        <v>2</v>
      </c>
      <c r="E55" s="24">
        <v>3</v>
      </c>
      <c r="F55" s="23" t="s">
        <v>80</v>
      </c>
      <c r="G55" s="22" t="s">
        <v>13</v>
      </c>
      <c r="H55" s="44">
        <v>92</v>
      </c>
      <c r="I55" s="44">
        <v>0</v>
      </c>
      <c r="J55" s="44">
        <f t="shared" si="1"/>
        <v>92</v>
      </c>
      <c r="K55" s="2"/>
    </row>
    <row r="56" spans="1:11" ht="19.899999999999999" customHeight="1">
      <c r="A56" s="21"/>
      <c r="B56" s="61" t="s">
        <v>12</v>
      </c>
      <c r="C56" s="26">
        <v>555</v>
      </c>
      <c r="D56" s="25">
        <v>2</v>
      </c>
      <c r="E56" s="24">
        <v>3</v>
      </c>
      <c r="F56" s="23" t="s">
        <v>80</v>
      </c>
      <c r="G56" s="22" t="s">
        <v>11</v>
      </c>
      <c r="H56" s="44">
        <v>0.8</v>
      </c>
      <c r="I56" s="44">
        <v>0</v>
      </c>
      <c r="J56" s="44">
        <f t="shared" si="1"/>
        <v>0.8</v>
      </c>
      <c r="K56" s="2"/>
    </row>
    <row r="57" spans="1:11" ht="19.899999999999999" customHeight="1">
      <c r="A57" s="21"/>
      <c r="B57" s="61" t="s">
        <v>10</v>
      </c>
      <c r="C57" s="26">
        <v>555</v>
      </c>
      <c r="D57" s="25">
        <v>2</v>
      </c>
      <c r="E57" s="24">
        <v>3</v>
      </c>
      <c r="F57" s="23" t="s">
        <v>80</v>
      </c>
      <c r="G57" s="22" t="s">
        <v>8</v>
      </c>
      <c r="H57" s="77">
        <v>0.8</v>
      </c>
      <c r="I57" s="77">
        <v>0</v>
      </c>
      <c r="J57" s="44">
        <f t="shared" si="1"/>
        <v>0.8</v>
      </c>
      <c r="K57" s="2"/>
    </row>
    <row r="58" spans="1:11" ht="11.25" customHeight="1">
      <c r="A58" s="21"/>
      <c r="B58" s="61" t="s">
        <v>79</v>
      </c>
      <c r="C58" s="26">
        <v>555</v>
      </c>
      <c r="D58" s="25">
        <v>3</v>
      </c>
      <c r="E58" s="24">
        <v>0</v>
      </c>
      <c r="F58" s="23" t="s">
        <v>1</v>
      </c>
      <c r="G58" s="22" t="s">
        <v>1</v>
      </c>
      <c r="H58" s="44">
        <v>276.5</v>
      </c>
      <c r="I58" s="44">
        <f>I59+I64</f>
        <v>0</v>
      </c>
      <c r="J58" s="44">
        <f>J59+J64</f>
        <v>276.5</v>
      </c>
      <c r="K58" s="2"/>
    </row>
    <row r="59" spans="1:11" ht="19.899999999999999" customHeight="1">
      <c r="A59" s="21"/>
      <c r="B59" s="61" t="s">
        <v>78</v>
      </c>
      <c r="C59" s="26">
        <v>555</v>
      </c>
      <c r="D59" s="25">
        <v>3</v>
      </c>
      <c r="E59" s="24">
        <v>9</v>
      </c>
      <c r="F59" s="23" t="s">
        <v>1</v>
      </c>
      <c r="G59" s="22" t="s">
        <v>1</v>
      </c>
      <c r="H59" s="44">
        <v>168.1</v>
      </c>
      <c r="I59" s="44">
        <f t="shared" ref="I59:J61" si="11">I60</f>
        <v>0</v>
      </c>
      <c r="J59" s="44">
        <f t="shared" si="11"/>
        <v>168.1</v>
      </c>
      <c r="K59" s="2"/>
    </row>
    <row r="60" spans="1:11" ht="11.25" customHeight="1">
      <c r="A60" s="21"/>
      <c r="B60" s="61" t="s">
        <v>19</v>
      </c>
      <c r="C60" s="26">
        <v>555</v>
      </c>
      <c r="D60" s="25">
        <v>3</v>
      </c>
      <c r="E60" s="24">
        <v>9</v>
      </c>
      <c r="F60" s="23">
        <v>2000000000</v>
      </c>
      <c r="G60" s="22" t="s">
        <v>1</v>
      </c>
      <c r="H60" s="44">
        <v>168.1</v>
      </c>
      <c r="I60" s="44">
        <f t="shared" si="11"/>
        <v>0</v>
      </c>
      <c r="J60" s="44">
        <f t="shared" si="11"/>
        <v>168.1</v>
      </c>
      <c r="K60" s="2"/>
    </row>
    <row r="61" spans="1:11" ht="19.899999999999999" customHeight="1">
      <c r="A61" s="21"/>
      <c r="B61" s="61" t="s">
        <v>77</v>
      </c>
      <c r="C61" s="26">
        <v>555</v>
      </c>
      <c r="D61" s="25">
        <v>3</v>
      </c>
      <c r="E61" s="24">
        <v>9</v>
      </c>
      <c r="F61" s="23" t="s">
        <v>76</v>
      </c>
      <c r="G61" s="22" t="s">
        <v>1</v>
      </c>
      <c r="H61" s="44">
        <v>168.1</v>
      </c>
      <c r="I61" s="44">
        <f t="shared" si="11"/>
        <v>0</v>
      </c>
      <c r="J61" s="44">
        <f t="shared" si="11"/>
        <v>168.1</v>
      </c>
      <c r="K61" s="2"/>
    </row>
    <row r="62" spans="1:11" ht="19.899999999999999" customHeight="1">
      <c r="A62" s="21"/>
      <c r="B62" s="61" t="s">
        <v>12</v>
      </c>
      <c r="C62" s="26">
        <v>555</v>
      </c>
      <c r="D62" s="25">
        <v>3</v>
      </c>
      <c r="E62" s="24">
        <v>9</v>
      </c>
      <c r="F62" s="23" t="s">
        <v>76</v>
      </c>
      <c r="G62" s="22" t="s">
        <v>11</v>
      </c>
      <c r="H62" s="44">
        <v>168.1</v>
      </c>
      <c r="I62" s="44">
        <f>I63</f>
        <v>0</v>
      </c>
      <c r="J62" s="44">
        <f>J63</f>
        <v>168.1</v>
      </c>
      <c r="K62" s="2"/>
    </row>
    <row r="63" spans="1:11" ht="19.899999999999999" customHeight="1" thickBot="1">
      <c r="A63" s="21"/>
      <c r="B63" s="61" t="s">
        <v>10</v>
      </c>
      <c r="C63" s="26">
        <v>555</v>
      </c>
      <c r="D63" s="88">
        <v>3</v>
      </c>
      <c r="E63" s="89">
        <v>9</v>
      </c>
      <c r="F63" s="90" t="s">
        <v>76</v>
      </c>
      <c r="G63" s="91" t="s">
        <v>8</v>
      </c>
      <c r="H63" s="44">
        <v>168.1</v>
      </c>
      <c r="I63" s="44">
        <v>0</v>
      </c>
      <c r="J63" s="44">
        <f t="shared" si="1"/>
        <v>168.1</v>
      </c>
      <c r="K63" s="2"/>
    </row>
    <row r="64" spans="1:11" ht="19.899999999999999" customHeight="1" thickBot="1">
      <c r="A64" s="21"/>
      <c r="B64" s="84" t="s">
        <v>122</v>
      </c>
      <c r="C64" s="26">
        <v>555</v>
      </c>
      <c r="D64" s="96" t="s">
        <v>126</v>
      </c>
      <c r="E64" s="97">
        <v>10</v>
      </c>
      <c r="F64" s="97" t="s">
        <v>7</v>
      </c>
      <c r="G64" s="97" t="s">
        <v>6</v>
      </c>
      <c r="H64" s="44">
        <v>108.39999999999999</v>
      </c>
      <c r="I64" s="44">
        <f>I65+I69</f>
        <v>0</v>
      </c>
      <c r="J64" s="44">
        <f>J65+J69</f>
        <v>108.39999999999999</v>
      </c>
      <c r="K64" s="2"/>
    </row>
    <row r="65" spans="1:11" ht="19.899999999999999" customHeight="1" thickBot="1">
      <c r="A65" s="21"/>
      <c r="B65" s="85" t="s">
        <v>98</v>
      </c>
      <c r="C65" s="26">
        <v>555</v>
      </c>
      <c r="D65" s="96" t="s">
        <v>126</v>
      </c>
      <c r="E65" s="97">
        <v>10</v>
      </c>
      <c r="F65" s="97" t="s">
        <v>129</v>
      </c>
      <c r="G65" s="97" t="s">
        <v>6</v>
      </c>
      <c r="H65" s="44">
        <v>11.1</v>
      </c>
      <c r="I65" s="63">
        <f t="shared" ref="I65:J67" si="12">I66</f>
        <v>0</v>
      </c>
      <c r="J65" s="63">
        <f t="shared" si="12"/>
        <v>11.1</v>
      </c>
      <c r="K65" s="2"/>
    </row>
    <row r="66" spans="1:11" ht="37.15" customHeight="1" thickBot="1">
      <c r="A66" s="21"/>
      <c r="B66" s="84" t="s">
        <v>123</v>
      </c>
      <c r="C66" s="26">
        <v>555</v>
      </c>
      <c r="D66" s="96" t="s">
        <v>126</v>
      </c>
      <c r="E66" s="97">
        <v>10</v>
      </c>
      <c r="F66" s="97" t="s">
        <v>128</v>
      </c>
      <c r="G66" s="97" t="s">
        <v>6</v>
      </c>
      <c r="H66" s="44">
        <v>11.1</v>
      </c>
      <c r="I66" s="63">
        <f t="shared" si="12"/>
        <v>0</v>
      </c>
      <c r="J66" s="63">
        <f t="shared" si="12"/>
        <v>11.1</v>
      </c>
      <c r="K66" s="2"/>
    </row>
    <row r="67" spans="1:11" ht="24.6" customHeight="1" thickBot="1">
      <c r="A67" s="21"/>
      <c r="B67" s="85" t="s">
        <v>12</v>
      </c>
      <c r="C67" s="26">
        <v>555</v>
      </c>
      <c r="D67" s="96" t="s">
        <v>126</v>
      </c>
      <c r="E67" s="97">
        <v>10</v>
      </c>
      <c r="F67" s="97" t="s">
        <v>128</v>
      </c>
      <c r="G67" s="97">
        <v>200</v>
      </c>
      <c r="H67" s="44">
        <v>11.1</v>
      </c>
      <c r="I67" s="63">
        <f t="shared" si="12"/>
        <v>0</v>
      </c>
      <c r="J67" s="63">
        <f t="shared" si="12"/>
        <v>11.1</v>
      </c>
      <c r="K67" s="2"/>
    </row>
    <row r="68" spans="1:11" ht="25.9" customHeight="1" thickBot="1">
      <c r="A68" s="21"/>
      <c r="B68" s="85" t="s">
        <v>10</v>
      </c>
      <c r="C68" s="26">
        <v>555</v>
      </c>
      <c r="D68" s="96" t="s">
        <v>126</v>
      </c>
      <c r="E68" s="97">
        <v>10</v>
      </c>
      <c r="F68" s="97" t="s">
        <v>128</v>
      </c>
      <c r="G68" s="97">
        <v>240</v>
      </c>
      <c r="H68" s="44">
        <v>11.1</v>
      </c>
      <c r="I68" s="63">
        <v>0</v>
      </c>
      <c r="J68" s="63">
        <f>H68+I68</f>
        <v>11.1</v>
      </c>
      <c r="K68" s="2"/>
    </row>
    <row r="69" spans="1:11" ht="19.899999999999999" customHeight="1" thickBot="1">
      <c r="A69" s="21"/>
      <c r="B69" s="84" t="s">
        <v>124</v>
      </c>
      <c r="C69" s="26">
        <v>555</v>
      </c>
      <c r="D69" s="96" t="s">
        <v>126</v>
      </c>
      <c r="E69" s="97">
        <v>10</v>
      </c>
      <c r="F69" s="97">
        <v>1000000000</v>
      </c>
      <c r="G69" s="97" t="s">
        <v>6</v>
      </c>
      <c r="H69" s="44">
        <v>97.3</v>
      </c>
      <c r="I69" s="63">
        <f t="shared" ref="I69:J71" si="13">I70</f>
        <v>0</v>
      </c>
      <c r="J69" s="63">
        <f t="shared" si="13"/>
        <v>97.3</v>
      </c>
      <c r="K69" s="2"/>
    </row>
    <row r="70" spans="1:11" ht="23.45" customHeight="1" thickBot="1">
      <c r="A70" s="21"/>
      <c r="B70" s="85" t="s">
        <v>125</v>
      </c>
      <c r="C70" s="26">
        <v>555</v>
      </c>
      <c r="D70" s="96" t="s">
        <v>126</v>
      </c>
      <c r="E70" s="97">
        <v>10</v>
      </c>
      <c r="F70" s="97">
        <v>1000070330</v>
      </c>
      <c r="G70" s="97" t="s">
        <v>6</v>
      </c>
      <c r="H70" s="44">
        <v>97.3</v>
      </c>
      <c r="I70" s="63">
        <f t="shared" si="13"/>
        <v>0</v>
      </c>
      <c r="J70" s="63">
        <f t="shared" si="13"/>
        <v>97.3</v>
      </c>
      <c r="K70" s="2"/>
    </row>
    <row r="71" spans="1:11" ht="19.899999999999999" customHeight="1" thickBot="1">
      <c r="A71" s="21"/>
      <c r="B71" s="84" t="s">
        <v>12</v>
      </c>
      <c r="C71" s="26">
        <v>555</v>
      </c>
      <c r="D71" s="96" t="s">
        <v>126</v>
      </c>
      <c r="E71" s="97">
        <v>10</v>
      </c>
      <c r="F71" s="97">
        <v>1000070330</v>
      </c>
      <c r="G71" s="97">
        <v>200</v>
      </c>
      <c r="H71" s="44">
        <v>97.3</v>
      </c>
      <c r="I71" s="63">
        <f t="shared" si="13"/>
        <v>0</v>
      </c>
      <c r="J71" s="63">
        <f t="shared" si="13"/>
        <v>97.3</v>
      </c>
      <c r="K71" s="2"/>
    </row>
    <row r="72" spans="1:11" ht="19.899999999999999" customHeight="1" thickBot="1">
      <c r="A72" s="21"/>
      <c r="B72" s="85" t="s">
        <v>10</v>
      </c>
      <c r="C72" s="26">
        <v>555</v>
      </c>
      <c r="D72" s="96" t="s">
        <v>126</v>
      </c>
      <c r="E72" s="97">
        <v>10</v>
      </c>
      <c r="F72" s="97">
        <v>1000070330</v>
      </c>
      <c r="G72" s="97">
        <v>240</v>
      </c>
      <c r="H72" s="44">
        <v>97.3</v>
      </c>
      <c r="I72" s="87">
        <v>0</v>
      </c>
      <c r="J72" s="87">
        <v>97.3</v>
      </c>
      <c r="K72" s="2"/>
    </row>
    <row r="73" spans="1:11" ht="11.25" customHeight="1">
      <c r="A73" s="21"/>
      <c r="B73" s="61" t="s">
        <v>75</v>
      </c>
      <c r="C73" s="26">
        <v>555</v>
      </c>
      <c r="D73" s="92">
        <v>4</v>
      </c>
      <c r="E73" s="93">
        <v>0</v>
      </c>
      <c r="F73" s="94" t="s">
        <v>1</v>
      </c>
      <c r="G73" s="95" t="s">
        <v>1</v>
      </c>
      <c r="H73" s="63">
        <v>7168.3</v>
      </c>
      <c r="I73" s="63">
        <f t="shared" ref="I73:J73" si="14">I74+I90</f>
        <v>427.5</v>
      </c>
      <c r="J73" s="63">
        <f t="shared" si="14"/>
        <v>7595.8</v>
      </c>
      <c r="K73" s="2"/>
    </row>
    <row r="74" spans="1:11" ht="11.25" customHeight="1">
      <c r="A74" s="21"/>
      <c r="B74" s="61" t="s">
        <v>74</v>
      </c>
      <c r="C74" s="26">
        <v>555</v>
      </c>
      <c r="D74" s="25">
        <v>4</v>
      </c>
      <c r="E74" s="24">
        <v>9</v>
      </c>
      <c r="F74" s="23" t="s">
        <v>1</v>
      </c>
      <c r="G74" s="22" t="s">
        <v>1</v>
      </c>
      <c r="H74" s="63">
        <v>7101.8</v>
      </c>
      <c r="I74" s="63">
        <f t="shared" ref="I74:J74" si="15">I75</f>
        <v>427.5</v>
      </c>
      <c r="J74" s="63">
        <f t="shared" si="15"/>
        <v>7529.3</v>
      </c>
      <c r="K74" s="2"/>
    </row>
    <row r="75" spans="1:11" ht="11.25" customHeight="1">
      <c r="A75" s="21"/>
      <c r="B75" s="61" t="s">
        <v>19</v>
      </c>
      <c r="C75" s="26">
        <v>555</v>
      </c>
      <c r="D75" s="25">
        <v>4</v>
      </c>
      <c r="E75" s="24">
        <v>9</v>
      </c>
      <c r="F75" s="23" t="s">
        <v>18</v>
      </c>
      <c r="G75" s="22" t="s">
        <v>1</v>
      </c>
      <c r="H75" s="63">
        <v>7101.8</v>
      </c>
      <c r="I75" s="63">
        <f t="shared" ref="I75:J75" si="16">I76+I79+I84</f>
        <v>427.5</v>
      </c>
      <c r="J75" s="63">
        <f t="shared" si="16"/>
        <v>7529.3</v>
      </c>
      <c r="K75" s="2"/>
    </row>
    <row r="76" spans="1:11" ht="19.899999999999999" customHeight="1">
      <c r="A76" s="21"/>
      <c r="B76" s="61" t="s">
        <v>73</v>
      </c>
      <c r="C76" s="26">
        <v>555</v>
      </c>
      <c r="D76" s="25">
        <v>4</v>
      </c>
      <c r="E76" s="24">
        <v>9</v>
      </c>
      <c r="F76" s="23" t="s">
        <v>72</v>
      </c>
      <c r="G76" s="22" t="s">
        <v>1</v>
      </c>
      <c r="H76" s="44">
        <v>183.90000000000006</v>
      </c>
      <c r="I76" s="63">
        <f>I77</f>
        <v>0</v>
      </c>
      <c r="J76" s="44">
        <f t="shared" si="1"/>
        <v>183.90000000000006</v>
      </c>
      <c r="K76" s="2"/>
    </row>
    <row r="77" spans="1:11" ht="19.899999999999999" customHeight="1">
      <c r="A77" s="21"/>
      <c r="B77" s="61" t="s">
        <v>12</v>
      </c>
      <c r="C77" s="26">
        <v>555</v>
      </c>
      <c r="D77" s="25">
        <v>4</v>
      </c>
      <c r="E77" s="24">
        <v>9</v>
      </c>
      <c r="F77" s="23" t="s">
        <v>72</v>
      </c>
      <c r="G77" s="22" t="s">
        <v>11</v>
      </c>
      <c r="H77" s="44">
        <v>183.90000000000006</v>
      </c>
      <c r="I77" s="63">
        <f>I78</f>
        <v>0</v>
      </c>
      <c r="J77" s="44">
        <f t="shared" si="1"/>
        <v>183.90000000000006</v>
      </c>
      <c r="K77" s="2"/>
    </row>
    <row r="78" spans="1:11" ht="19.899999999999999" customHeight="1">
      <c r="A78" s="21"/>
      <c r="B78" s="61" t="s">
        <v>10</v>
      </c>
      <c r="C78" s="26">
        <v>555</v>
      </c>
      <c r="D78" s="25">
        <v>4</v>
      </c>
      <c r="E78" s="24">
        <v>9</v>
      </c>
      <c r="F78" s="23" t="s">
        <v>72</v>
      </c>
      <c r="G78" s="22" t="s">
        <v>8</v>
      </c>
      <c r="H78" s="44">
        <v>183.90000000000006</v>
      </c>
      <c r="I78" s="63">
        <v>0</v>
      </c>
      <c r="J78" s="44">
        <f t="shared" si="1"/>
        <v>183.90000000000006</v>
      </c>
      <c r="K78" s="2"/>
    </row>
    <row r="79" spans="1:11" ht="29.45" customHeight="1">
      <c r="A79" s="21"/>
      <c r="B79" s="61" t="s">
        <v>71</v>
      </c>
      <c r="C79" s="26">
        <v>555</v>
      </c>
      <c r="D79" s="25">
        <v>4</v>
      </c>
      <c r="E79" s="24">
        <v>9</v>
      </c>
      <c r="F79" s="23" t="s">
        <v>70</v>
      </c>
      <c r="G79" s="22" t="s">
        <v>1</v>
      </c>
      <c r="H79" s="44">
        <v>1385.2</v>
      </c>
      <c r="I79" s="44">
        <f t="shared" ref="I79:J79" si="17">I80+I82</f>
        <v>427.5</v>
      </c>
      <c r="J79" s="44">
        <f t="shared" si="17"/>
        <v>1812.7</v>
      </c>
      <c r="K79" s="2"/>
    </row>
    <row r="80" spans="1:11" ht="19.899999999999999" customHeight="1">
      <c r="A80" s="21"/>
      <c r="B80" s="61" t="s">
        <v>12</v>
      </c>
      <c r="C80" s="26">
        <v>555</v>
      </c>
      <c r="D80" s="25">
        <v>4</v>
      </c>
      <c r="E80" s="24">
        <v>9</v>
      </c>
      <c r="F80" s="23" t="s">
        <v>70</v>
      </c>
      <c r="G80" s="22" t="s">
        <v>11</v>
      </c>
      <c r="H80" s="44">
        <v>144.5</v>
      </c>
      <c r="I80" s="44">
        <f>I81</f>
        <v>116</v>
      </c>
      <c r="J80" s="44">
        <f t="shared" si="1"/>
        <v>260.5</v>
      </c>
      <c r="K80" s="2"/>
    </row>
    <row r="81" spans="1:11" ht="19.899999999999999" customHeight="1">
      <c r="A81" s="21"/>
      <c r="B81" s="61" t="s">
        <v>10</v>
      </c>
      <c r="C81" s="26">
        <v>555</v>
      </c>
      <c r="D81" s="25">
        <v>4</v>
      </c>
      <c r="E81" s="24">
        <v>9</v>
      </c>
      <c r="F81" s="23" t="s">
        <v>70</v>
      </c>
      <c r="G81" s="22" t="s">
        <v>8</v>
      </c>
      <c r="H81" s="44">
        <v>144.5</v>
      </c>
      <c r="I81" s="44">
        <v>116</v>
      </c>
      <c r="J81" s="63">
        <f t="shared" si="1"/>
        <v>260.5</v>
      </c>
      <c r="K81" s="2"/>
    </row>
    <row r="82" spans="1:11" ht="19.899999999999999" customHeight="1">
      <c r="A82" s="21"/>
      <c r="B82" s="61" t="s">
        <v>67</v>
      </c>
      <c r="C82" s="26">
        <v>555</v>
      </c>
      <c r="D82" s="25">
        <v>4</v>
      </c>
      <c r="E82" s="24">
        <v>9</v>
      </c>
      <c r="F82" s="23" t="s">
        <v>70</v>
      </c>
      <c r="G82" s="22" t="s">
        <v>66</v>
      </c>
      <c r="H82" s="44">
        <v>1240.7</v>
      </c>
      <c r="I82" s="44">
        <f>I83</f>
        <v>311.5</v>
      </c>
      <c r="J82" s="44">
        <f t="shared" si="1"/>
        <v>1552.2</v>
      </c>
      <c r="K82" s="2"/>
    </row>
    <row r="83" spans="1:11" ht="11.25" customHeight="1">
      <c r="A83" s="21"/>
      <c r="B83" s="61" t="s">
        <v>65</v>
      </c>
      <c r="C83" s="26">
        <v>555</v>
      </c>
      <c r="D83" s="25">
        <v>4</v>
      </c>
      <c r="E83" s="24">
        <v>9</v>
      </c>
      <c r="F83" s="23" t="s">
        <v>70</v>
      </c>
      <c r="G83" s="22" t="s">
        <v>63</v>
      </c>
      <c r="H83" s="44">
        <v>1240.7</v>
      </c>
      <c r="I83" s="44">
        <v>311.5</v>
      </c>
      <c r="J83" s="44">
        <f t="shared" si="1"/>
        <v>1552.2</v>
      </c>
      <c r="K83" s="2"/>
    </row>
    <row r="84" spans="1:11" ht="29.45" customHeight="1">
      <c r="A84" s="21"/>
      <c r="B84" s="61" t="s">
        <v>68</v>
      </c>
      <c r="C84" s="26">
        <v>555</v>
      </c>
      <c r="D84" s="25">
        <v>4</v>
      </c>
      <c r="E84" s="24">
        <v>9</v>
      </c>
      <c r="F84" s="23" t="s">
        <v>69</v>
      </c>
      <c r="G84" s="22" t="s">
        <v>1</v>
      </c>
      <c r="H84" s="44">
        <v>5532.7</v>
      </c>
      <c r="I84" s="44">
        <f t="shared" ref="I84:J84" si="18">I85</f>
        <v>0</v>
      </c>
      <c r="J84" s="44">
        <f t="shared" si="18"/>
        <v>5532.7</v>
      </c>
      <c r="K84" s="2"/>
    </row>
    <row r="85" spans="1:11" ht="29.45" customHeight="1">
      <c r="A85" s="21"/>
      <c r="B85" s="61" t="s">
        <v>68</v>
      </c>
      <c r="C85" s="26">
        <v>555</v>
      </c>
      <c r="D85" s="25">
        <v>4</v>
      </c>
      <c r="E85" s="24">
        <v>9</v>
      </c>
      <c r="F85" s="23" t="s">
        <v>64</v>
      </c>
      <c r="G85" s="22" t="s">
        <v>1</v>
      </c>
      <c r="H85" s="44">
        <v>5532.7</v>
      </c>
      <c r="I85" s="44">
        <f t="shared" ref="I85:J85" si="19">I86+I88</f>
        <v>0</v>
      </c>
      <c r="J85" s="44">
        <f t="shared" si="19"/>
        <v>5532.7</v>
      </c>
      <c r="K85" s="2"/>
    </row>
    <row r="86" spans="1:11" ht="29.45" customHeight="1">
      <c r="A86" s="70"/>
      <c r="B86" s="71" t="s">
        <v>12</v>
      </c>
      <c r="C86" s="72">
        <v>555</v>
      </c>
      <c r="D86" s="73">
        <v>4</v>
      </c>
      <c r="E86" s="74">
        <v>9</v>
      </c>
      <c r="F86" s="75" t="s">
        <v>64</v>
      </c>
      <c r="G86" s="76">
        <v>200</v>
      </c>
      <c r="H86" s="57">
        <v>2319.6</v>
      </c>
      <c r="I86" s="57">
        <f>I87</f>
        <v>0</v>
      </c>
      <c r="J86" s="57">
        <f>H86+I86</f>
        <v>2319.6</v>
      </c>
      <c r="K86" s="2"/>
    </row>
    <row r="87" spans="1:11" ht="29.45" customHeight="1">
      <c r="A87" s="70"/>
      <c r="B87" s="71" t="s">
        <v>10</v>
      </c>
      <c r="C87" s="72">
        <v>555</v>
      </c>
      <c r="D87" s="73">
        <v>4</v>
      </c>
      <c r="E87" s="74">
        <v>9</v>
      </c>
      <c r="F87" s="75" t="s">
        <v>64</v>
      </c>
      <c r="G87" s="76">
        <v>240</v>
      </c>
      <c r="H87" s="57">
        <v>2319.6</v>
      </c>
      <c r="I87" s="57">
        <v>0</v>
      </c>
      <c r="J87" s="57">
        <f>H87+I87</f>
        <v>2319.6</v>
      </c>
      <c r="K87" s="2"/>
    </row>
    <row r="88" spans="1:11" ht="19.899999999999999" customHeight="1">
      <c r="A88" s="21"/>
      <c r="B88" s="61" t="s">
        <v>67</v>
      </c>
      <c r="C88" s="26">
        <v>555</v>
      </c>
      <c r="D88" s="25">
        <v>4</v>
      </c>
      <c r="E88" s="24">
        <v>9</v>
      </c>
      <c r="F88" s="23" t="s">
        <v>64</v>
      </c>
      <c r="G88" s="22" t="s">
        <v>66</v>
      </c>
      <c r="H88" s="44">
        <v>3213.1</v>
      </c>
      <c r="I88" s="44">
        <f t="shared" ref="I88:J88" si="20">I89</f>
        <v>0</v>
      </c>
      <c r="J88" s="44">
        <f t="shared" si="20"/>
        <v>3213.1</v>
      </c>
      <c r="K88" s="2"/>
    </row>
    <row r="89" spans="1:11" ht="11.25" customHeight="1">
      <c r="A89" s="21"/>
      <c r="B89" s="61" t="s">
        <v>65</v>
      </c>
      <c r="C89" s="26">
        <v>555</v>
      </c>
      <c r="D89" s="25">
        <v>4</v>
      </c>
      <c r="E89" s="24">
        <v>9</v>
      </c>
      <c r="F89" s="23" t="s">
        <v>64</v>
      </c>
      <c r="G89" s="22" t="s">
        <v>63</v>
      </c>
      <c r="H89" s="44">
        <v>3213.1</v>
      </c>
      <c r="I89" s="44">
        <v>0</v>
      </c>
      <c r="J89" s="44">
        <f t="shared" si="1"/>
        <v>3213.1</v>
      </c>
      <c r="K89" s="2"/>
    </row>
    <row r="90" spans="1:11" ht="20.45" customHeight="1">
      <c r="A90" s="21"/>
      <c r="B90" s="61" t="s">
        <v>62</v>
      </c>
      <c r="C90" s="26">
        <v>555</v>
      </c>
      <c r="D90" s="25">
        <v>4</v>
      </c>
      <c r="E90" s="24">
        <v>12</v>
      </c>
      <c r="F90" s="23" t="s">
        <v>1</v>
      </c>
      <c r="G90" s="22" t="s">
        <v>1</v>
      </c>
      <c r="H90" s="44">
        <v>66.5</v>
      </c>
      <c r="I90" s="44">
        <f t="shared" ref="I90:I93" si="21">I91</f>
        <v>0</v>
      </c>
      <c r="J90" s="44">
        <f t="shared" si="1"/>
        <v>66.5</v>
      </c>
      <c r="K90" s="2"/>
    </row>
    <row r="91" spans="1:11" ht="11.25" customHeight="1">
      <c r="A91" s="21"/>
      <c r="B91" s="61" t="s">
        <v>19</v>
      </c>
      <c r="C91" s="26">
        <v>555</v>
      </c>
      <c r="D91" s="25">
        <v>4</v>
      </c>
      <c r="E91" s="24">
        <v>12</v>
      </c>
      <c r="F91" s="23" t="s">
        <v>18</v>
      </c>
      <c r="G91" s="22" t="s">
        <v>1</v>
      </c>
      <c r="H91" s="44">
        <v>66.5</v>
      </c>
      <c r="I91" s="44">
        <f t="shared" si="21"/>
        <v>0</v>
      </c>
      <c r="J91" s="44">
        <f t="shared" si="1"/>
        <v>66.5</v>
      </c>
      <c r="K91" s="2"/>
    </row>
    <row r="92" spans="1:11" ht="11.25" customHeight="1">
      <c r="A92" s="21"/>
      <c r="B92" s="61" t="s">
        <v>61</v>
      </c>
      <c r="C92" s="26">
        <v>555</v>
      </c>
      <c r="D92" s="25">
        <v>4</v>
      </c>
      <c r="E92" s="24">
        <v>12</v>
      </c>
      <c r="F92" s="23" t="s">
        <v>60</v>
      </c>
      <c r="G92" s="22" t="s">
        <v>1</v>
      </c>
      <c r="H92" s="44">
        <v>66.5</v>
      </c>
      <c r="I92" s="44">
        <f t="shared" si="21"/>
        <v>0</v>
      </c>
      <c r="J92" s="44">
        <f t="shared" ref="J92:J150" si="22">H92+I92</f>
        <v>66.5</v>
      </c>
      <c r="K92" s="2"/>
    </row>
    <row r="93" spans="1:11" ht="19.899999999999999" customHeight="1">
      <c r="A93" s="21"/>
      <c r="B93" s="61" t="s">
        <v>12</v>
      </c>
      <c r="C93" s="26">
        <v>555</v>
      </c>
      <c r="D93" s="25">
        <v>4</v>
      </c>
      <c r="E93" s="24">
        <v>12</v>
      </c>
      <c r="F93" s="23" t="s">
        <v>60</v>
      </c>
      <c r="G93" s="22" t="s">
        <v>11</v>
      </c>
      <c r="H93" s="44">
        <v>66.5</v>
      </c>
      <c r="I93" s="44">
        <f t="shared" si="21"/>
        <v>0</v>
      </c>
      <c r="J93" s="44">
        <f t="shared" si="22"/>
        <v>66.5</v>
      </c>
      <c r="K93" s="2"/>
    </row>
    <row r="94" spans="1:11" ht="19.899999999999999" customHeight="1">
      <c r="A94" s="21"/>
      <c r="B94" s="61" t="s">
        <v>10</v>
      </c>
      <c r="C94" s="26">
        <v>555</v>
      </c>
      <c r="D94" s="25">
        <v>4</v>
      </c>
      <c r="E94" s="24">
        <v>12</v>
      </c>
      <c r="F94" s="23" t="s">
        <v>60</v>
      </c>
      <c r="G94" s="22" t="s">
        <v>8</v>
      </c>
      <c r="H94" s="44">
        <v>66.5</v>
      </c>
      <c r="I94" s="44">
        <v>0</v>
      </c>
      <c r="J94" s="44">
        <f t="shared" si="22"/>
        <v>66.5</v>
      </c>
      <c r="K94" s="2"/>
    </row>
    <row r="95" spans="1:11" ht="11.25" customHeight="1">
      <c r="A95" s="21"/>
      <c r="B95" s="61" t="s">
        <v>59</v>
      </c>
      <c r="C95" s="26">
        <v>555</v>
      </c>
      <c r="D95" s="25">
        <v>5</v>
      </c>
      <c r="E95" s="24">
        <v>0</v>
      </c>
      <c r="F95" s="23" t="s">
        <v>1</v>
      </c>
      <c r="G95" s="22" t="s">
        <v>1</v>
      </c>
      <c r="H95" s="44">
        <f>H96+H101+H112</f>
        <v>1362.2</v>
      </c>
      <c r="I95" s="44">
        <f t="shared" ref="I95:J95" si="23">I96+I101+I112</f>
        <v>0</v>
      </c>
      <c r="J95" s="44">
        <f t="shared" si="23"/>
        <v>1362.2</v>
      </c>
      <c r="K95" s="2"/>
    </row>
    <row r="96" spans="1:11" ht="11.25" customHeight="1">
      <c r="A96" s="21"/>
      <c r="B96" s="61" t="s">
        <v>58</v>
      </c>
      <c r="C96" s="26">
        <v>555</v>
      </c>
      <c r="D96" s="25">
        <v>5</v>
      </c>
      <c r="E96" s="24">
        <v>1</v>
      </c>
      <c r="F96" s="23" t="s">
        <v>1</v>
      </c>
      <c r="G96" s="22" t="s">
        <v>1</v>
      </c>
      <c r="H96" s="44">
        <v>60.2</v>
      </c>
      <c r="I96" s="44">
        <f t="shared" ref="I96:I99" si="24">I97</f>
        <v>0</v>
      </c>
      <c r="J96" s="44">
        <f t="shared" si="22"/>
        <v>60.2</v>
      </c>
      <c r="K96" s="2"/>
    </row>
    <row r="97" spans="1:11" ht="11.25" customHeight="1">
      <c r="A97" s="21"/>
      <c r="B97" s="61" t="s">
        <v>19</v>
      </c>
      <c r="C97" s="26">
        <v>555</v>
      </c>
      <c r="D97" s="25">
        <v>5</v>
      </c>
      <c r="E97" s="24">
        <v>1</v>
      </c>
      <c r="F97" s="23" t="s">
        <v>18</v>
      </c>
      <c r="G97" s="22" t="s">
        <v>1</v>
      </c>
      <c r="H97" s="44">
        <v>60.2</v>
      </c>
      <c r="I97" s="44">
        <f t="shared" si="24"/>
        <v>0</v>
      </c>
      <c r="J97" s="44">
        <f t="shared" si="22"/>
        <v>60.2</v>
      </c>
      <c r="K97" s="2"/>
    </row>
    <row r="98" spans="1:11" ht="11.25" customHeight="1">
      <c r="A98" s="21"/>
      <c r="B98" s="61" t="s">
        <v>57</v>
      </c>
      <c r="C98" s="26">
        <v>555</v>
      </c>
      <c r="D98" s="25">
        <v>5</v>
      </c>
      <c r="E98" s="24">
        <v>1</v>
      </c>
      <c r="F98" s="23" t="s">
        <v>56</v>
      </c>
      <c r="G98" s="22" t="s">
        <v>1</v>
      </c>
      <c r="H98" s="44">
        <v>60.2</v>
      </c>
      <c r="I98" s="44">
        <f t="shared" si="24"/>
        <v>0</v>
      </c>
      <c r="J98" s="44">
        <f t="shared" si="22"/>
        <v>60.2</v>
      </c>
      <c r="K98" s="2"/>
    </row>
    <row r="99" spans="1:11" ht="19.899999999999999" customHeight="1">
      <c r="A99" s="21"/>
      <c r="B99" s="61" t="s">
        <v>12</v>
      </c>
      <c r="C99" s="26">
        <v>555</v>
      </c>
      <c r="D99" s="25">
        <v>5</v>
      </c>
      <c r="E99" s="24">
        <v>1</v>
      </c>
      <c r="F99" s="23" t="s">
        <v>56</v>
      </c>
      <c r="G99" s="22" t="s">
        <v>11</v>
      </c>
      <c r="H99" s="44">
        <v>60.2</v>
      </c>
      <c r="I99" s="44">
        <f t="shared" si="24"/>
        <v>0</v>
      </c>
      <c r="J99" s="44">
        <f t="shared" si="22"/>
        <v>60.2</v>
      </c>
      <c r="K99" s="2"/>
    </row>
    <row r="100" spans="1:11" ht="19.899999999999999" customHeight="1">
      <c r="A100" s="21"/>
      <c r="B100" s="61" t="s">
        <v>10</v>
      </c>
      <c r="C100" s="26">
        <v>555</v>
      </c>
      <c r="D100" s="25">
        <v>5</v>
      </c>
      <c r="E100" s="24">
        <v>1</v>
      </c>
      <c r="F100" s="23" t="s">
        <v>56</v>
      </c>
      <c r="G100" s="22" t="s">
        <v>8</v>
      </c>
      <c r="H100" s="44">
        <v>60.2</v>
      </c>
      <c r="I100" s="44">
        <v>0</v>
      </c>
      <c r="J100" s="44">
        <f t="shared" si="22"/>
        <v>60.2</v>
      </c>
      <c r="K100" s="2"/>
    </row>
    <row r="101" spans="1:11" ht="11.25" customHeight="1">
      <c r="A101" s="21"/>
      <c r="B101" s="61" t="s">
        <v>55</v>
      </c>
      <c r="C101" s="26">
        <v>555</v>
      </c>
      <c r="D101" s="25">
        <v>5</v>
      </c>
      <c r="E101" s="24">
        <v>2</v>
      </c>
      <c r="F101" s="23" t="s">
        <v>1</v>
      </c>
      <c r="G101" s="22" t="s">
        <v>1</v>
      </c>
      <c r="H101" s="44">
        <v>405.1</v>
      </c>
      <c r="I101" s="44">
        <f>I102</f>
        <v>0</v>
      </c>
      <c r="J101" s="44">
        <f t="shared" si="22"/>
        <v>405.1</v>
      </c>
      <c r="K101" s="2"/>
    </row>
    <row r="102" spans="1:11" ht="11.25" customHeight="1">
      <c r="A102" s="21"/>
      <c r="B102" s="61" t="s">
        <v>19</v>
      </c>
      <c r="C102" s="26">
        <v>555</v>
      </c>
      <c r="D102" s="25">
        <v>5</v>
      </c>
      <c r="E102" s="24">
        <v>2</v>
      </c>
      <c r="F102" s="23" t="s">
        <v>18</v>
      </c>
      <c r="G102" s="22" t="s">
        <v>1</v>
      </c>
      <c r="H102" s="44">
        <v>405.1</v>
      </c>
      <c r="I102" s="44">
        <f>I103+I107+I110</f>
        <v>0</v>
      </c>
      <c r="J102" s="44">
        <f t="shared" si="22"/>
        <v>405.1</v>
      </c>
      <c r="K102" s="2"/>
    </row>
    <row r="103" spans="1:11" ht="19.899999999999999" customHeight="1">
      <c r="A103" s="21"/>
      <c r="B103" s="61" t="s">
        <v>54</v>
      </c>
      <c r="C103" s="26">
        <v>555</v>
      </c>
      <c r="D103" s="25">
        <v>5</v>
      </c>
      <c r="E103" s="24">
        <v>2</v>
      </c>
      <c r="F103" s="23" t="s">
        <v>50</v>
      </c>
      <c r="G103" s="22" t="s">
        <v>1</v>
      </c>
      <c r="H103" s="44">
        <v>140</v>
      </c>
      <c r="I103" s="44">
        <f>+I104</f>
        <v>0</v>
      </c>
      <c r="J103" s="44">
        <f>H103+I103</f>
        <v>140</v>
      </c>
      <c r="K103" s="2"/>
    </row>
    <row r="104" spans="1:11" ht="11.25" customHeight="1">
      <c r="A104" s="21"/>
      <c r="B104" s="61" t="s">
        <v>53</v>
      </c>
      <c r="C104" s="26">
        <v>555</v>
      </c>
      <c r="D104" s="25">
        <v>5</v>
      </c>
      <c r="E104" s="24">
        <v>2</v>
      </c>
      <c r="F104" s="23" t="s">
        <v>50</v>
      </c>
      <c r="G104" s="22" t="s">
        <v>52</v>
      </c>
      <c r="H104" s="44">
        <v>140</v>
      </c>
      <c r="I104" s="44">
        <f>I105</f>
        <v>0</v>
      </c>
      <c r="J104" s="44">
        <f t="shared" si="22"/>
        <v>140</v>
      </c>
      <c r="K104" s="2"/>
    </row>
    <row r="105" spans="1:11" ht="11.25" customHeight="1">
      <c r="A105" s="21"/>
      <c r="B105" s="61"/>
      <c r="C105" s="26">
        <v>555</v>
      </c>
      <c r="D105" s="25">
        <v>5</v>
      </c>
      <c r="E105" s="24">
        <v>2</v>
      </c>
      <c r="F105" s="23">
        <v>2010065030</v>
      </c>
      <c r="G105" s="22">
        <v>811</v>
      </c>
      <c r="H105" s="44">
        <v>60</v>
      </c>
      <c r="I105" s="86">
        <v>0</v>
      </c>
      <c r="J105" s="44">
        <f t="shared" si="22"/>
        <v>60</v>
      </c>
      <c r="K105" s="2"/>
    </row>
    <row r="106" spans="1:11" ht="11.25" customHeight="1">
      <c r="A106" s="21"/>
      <c r="B106" s="61" t="s">
        <v>51</v>
      </c>
      <c r="C106" s="26">
        <v>555</v>
      </c>
      <c r="D106" s="25">
        <v>5</v>
      </c>
      <c r="E106" s="24">
        <v>2</v>
      </c>
      <c r="F106" s="23" t="s">
        <v>50</v>
      </c>
      <c r="G106" s="22" t="s">
        <v>49</v>
      </c>
      <c r="H106" s="77">
        <v>80</v>
      </c>
      <c r="I106" s="78">
        <v>0</v>
      </c>
      <c r="J106" s="44">
        <f t="shared" si="22"/>
        <v>80</v>
      </c>
      <c r="K106" s="2"/>
    </row>
    <row r="107" spans="1:11" ht="29.45" customHeight="1">
      <c r="A107" s="21"/>
      <c r="B107" s="61" t="s">
        <v>48</v>
      </c>
      <c r="C107" s="26">
        <v>555</v>
      </c>
      <c r="D107" s="25">
        <v>5</v>
      </c>
      <c r="E107" s="24">
        <v>2</v>
      </c>
      <c r="F107" s="23" t="s">
        <v>47</v>
      </c>
      <c r="G107" s="22" t="s">
        <v>1</v>
      </c>
      <c r="H107" s="44">
        <v>46.5</v>
      </c>
      <c r="I107" s="65" t="str">
        <f>I108</f>
        <v>0</v>
      </c>
      <c r="J107" s="80">
        <f t="shared" si="22"/>
        <v>46.5</v>
      </c>
      <c r="K107" s="2"/>
    </row>
    <row r="108" spans="1:11" ht="19.899999999999999" customHeight="1">
      <c r="A108" s="21"/>
      <c r="B108" s="61" t="s">
        <v>12</v>
      </c>
      <c r="C108" s="26">
        <v>555</v>
      </c>
      <c r="D108" s="25">
        <v>5</v>
      </c>
      <c r="E108" s="24">
        <v>2</v>
      </c>
      <c r="F108" s="23" t="s">
        <v>47</v>
      </c>
      <c r="G108" s="22" t="s">
        <v>11</v>
      </c>
      <c r="H108" s="44">
        <v>46.5</v>
      </c>
      <c r="I108" s="44" t="str">
        <f>I109</f>
        <v>0</v>
      </c>
      <c r="J108" s="44">
        <f t="shared" si="22"/>
        <v>46.5</v>
      </c>
      <c r="K108" s="2"/>
    </row>
    <row r="109" spans="1:11" ht="19.899999999999999" customHeight="1" thickBot="1">
      <c r="A109" s="21"/>
      <c r="B109" s="61" t="s">
        <v>10</v>
      </c>
      <c r="C109" s="26">
        <v>555</v>
      </c>
      <c r="D109" s="25">
        <v>5</v>
      </c>
      <c r="E109" s="24">
        <v>2</v>
      </c>
      <c r="F109" s="23">
        <v>2010070580</v>
      </c>
      <c r="G109" s="22" t="s">
        <v>8</v>
      </c>
      <c r="H109" s="44">
        <v>46.5</v>
      </c>
      <c r="I109" s="68" t="s">
        <v>121</v>
      </c>
      <c r="J109" s="44">
        <f t="shared" si="22"/>
        <v>46.5</v>
      </c>
      <c r="K109" s="2"/>
    </row>
    <row r="110" spans="1:11" ht="19.899999999999999" customHeight="1" thickBot="1">
      <c r="A110" s="21"/>
      <c r="B110" s="84" t="s">
        <v>67</v>
      </c>
      <c r="C110" s="26">
        <v>555</v>
      </c>
      <c r="D110" s="25">
        <v>5</v>
      </c>
      <c r="E110" s="24">
        <v>2</v>
      </c>
      <c r="F110" s="23">
        <v>2010070580</v>
      </c>
      <c r="G110" s="83">
        <v>410</v>
      </c>
      <c r="H110" s="99">
        <v>218.6</v>
      </c>
      <c r="I110" s="82" t="s">
        <v>121</v>
      </c>
      <c r="J110" s="44">
        <f t="shared" si="22"/>
        <v>218.6</v>
      </c>
      <c r="K110" s="2"/>
    </row>
    <row r="111" spans="1:11" ht="19.899999999999999" customHeight="1" thickBot="1">
      <c r="A111" s="21"/>
      <c r="B111" s="85" t="s">
        <v>65</v>
      </c>
      <c r="C111" s="26">
        <v>555</v>
      </c>
      <c r="D111" s="25">
        <v>5</v>
      </c>
      <c r="E111" s="24">
        <v>2</v>
      </c>
      <c r="F111" s="23">
        <v>2010070580</v>
      </c>
      <c r="G111" s="81">
        <v>414</v>
      </c>
      <c r="H111" s="57">
        <v>218.6</v>
      </c>
      <c r="I111" s="82" t="s">
        <v>121</v>
      </c>
      <c r="J111" s="44">
        <f t="shared" si="22"/>
        <v>218.6</v>
      </c>
      <c r="K111" s="2"/>
    </row>
    <row r="112" spans="1:11" ht="11.25" customHeight="1">
      <c r="A112" s="21"/>
      <c r="B112" s="61" t="s">
        <v>46</v>
      </c>
      <c r="C112" s="26">
        <v>555</v>
      </c>
      <c r="D112" s="25">
        <v>5</v>
      </c>
      <c r="E112" s="24">
        <v>3</v>
      </c>
      <c r="F112" s="23" t="s">
        <v>1</v>
      </c>
      <c r="G112" s="81" t="s">
        <v>1</v>
      </c>
      <c r="H112" s="77">
        <v>896.9</v>
      </c>
      <c r="I112" s="44">
        <f>I113</f>
        <v>0</v>
      </c>
      <c r="J112" s="44">
        <f t="shared" si="22"/>
        <v>896.9</v>
      </c>
      <c r="K112" s="2"/>
    </row>
    <row r="113" spans="1:11" ht="11.25" customHeight="1">
      <c r="A113" s="21"/>
      <c r="B113" s="61" t="s">
        <v>19</v>
      </c>
      <c r="C113" s="26">
        <v>555</v>
      </c>
      <c r="D113" s="25">
        <v>5</v>
      </c>
      <c r="E113" s="24">
        <v>3</v>
      </c>
      <c r="F113" s="23" t="s">
        <v>18</v>
      </c>
      <c r="G113" s="22" t="s">
        <v>1</v>
      </c>
      <c r="H113" s="44">
        <v>896.9</v>
      </c>
      <c r="I113" s="44">
        <f>I123+I120+I117+I114</f>
        <v>0</v>
      </c>
      <c r="J113" s="44">
        <f t="shared" si="22"/>
        <v>896.9</v>
      </c>
      <c r="K113" s="2"/>
    </row>
    <row r="114" spans="1:11" ht="11.25" customHeight="1">
      <c r="A114" s="21"/>
      <c r="B114" s="61" t="s">
        <v>45</v>
      </c>
      <c r="C114" s="26">
        <v>555</v>
      </c>
      <c r="D114" s="25">
        <v>5</v>
      </c>
      <c r="E114" s="24">
        <v>3</v>
      </c>
      <c r="F114" s="23" t="s">
        <v>44</v>
      </c>
      <c r="G114" s="22" t="s">
        <v>1</v>
      </c>
      <c r="H114" s="44">
        <v>415.7</v>
      </c>
      <c r="I114" s="44">
        <f>I115</f>
        <v>0</v>
      </c>
      <c r="J114" s="44">
        <f t="shared" si="22"/>
        <v>415.7</v>
      </c>
      <c r="K114" s="2"/>
    </row>
    <row r="115" spans="1:11" ht="19.899999999999999" customHeight="1">
      <c r="A115" s="21"/>
      <c r="B115" s="61" t="s">
        <v>12</v>
      </c>
      <c r="C115" s="26">
        <v>555</v>
      </c>
      <c r="D115" s="25">
        <v>5</v>
      </c>
      <c r="E115" s="24">
        <v>3</v>
      </c>
      <c r="F115" s="23" t="s">
        <v>44</v>
      </c>
      <c r="G115" s="22" t="s">
        <v>11</v>
      </c>
      <c r="H115" s="44">
        <v>415.7</v>
      </c>
      <c r="I115" s="44">
        <f>I116</f>
        <v>0</v>
      </c>
      <c r="J115" s="44">
        <f t="shared" si="22"/>
        <v>415.7</v>
      </c>
      <c r="K115" s="2"/>
    </row>
    <row r="116" spans="1:11" ht="19.899999999999999" customHeight="1">
      <c r="A116" s="21"/>
      <c r="B116" s="61" t="s">
        <v>10</v>
      </c>
      <c r="C116" s="26">
        <v>555</v>
      </c>
      <c r="D116" s="25">
        <v>5</v>
      </c>
      <c r="E116" s="24">
        <v>3</v>
      </c>
      <c r="F116" s="23" t="s">
        <v>44</v>
      </c>
      <c r="G116" s="22" t="s">
        <v>8</v>
      </c>
      <c r="H116" s="44">
        <v>415.7</v>
      </c>
      <c r="I116" s="44">
        <v>0</v>
      </c>
      <c r="J116" s="44">
        <f t="shared" si="22"/>
        <v>415.7</v>
      </c>
      <c r="K116" s="2"/>
    </row>
    <row r="117" spans="1:11" ht="19.899999999999999" customHeight="1">
      <c r="A117" s="21"/>
      <c r="B117" s="61" t="s">
        <v>43</v>
      </c>
      <c r="C117" s="26">
        <v>555</v>
      </c>
      <c r="D117" s="25">
        <v>5</v>
      </c>
      <c r="E117" s="24">
        <v>3</v>
      </c>
      <c r="F117" s="23" t="s">
        <v>42</v>
      </c>
      <c r="G117" s="22" t="s">
        <v>1</v>
      </c>
      <c r="H117" s="44">
        <v>131.4</v>
      </c>
      <c r="I117" s="44">
        <f>I118</f>
        <v>79.400000000000006</v>
      </c>
      <c r="J117" s="44">
        <f t="shared" si="22"/>
        <v>210.8</v>
      </c>
      <c r="K117" s="2"/>
    </row>
    <row r="118" spans="1:11" ht="19.899999999999999" customHeight="1">
      <c r="A118" s="21"/>
      <c r="B118" s="61" t="s">
        <v>12</v>
      </c>
      <c r="C118" s="26">
        <v>555</v>
      </c>
      <c r="D118" s="25">
        <v>5</v>
      </c>
      <c r="E118" s="24">
        <v>3</v>
      </c>
      <c r="F118" s="23" t="s">
        <v>42</v>
      </c>
      <c r="G118" s="22" t="s">
        <v>11</v>
      </c>
      <c r="H118" s="44">
        <v>131.4</v>
      </c>
      <c r="I118" s="44">
        <f>I119</f>
        <v>79.400000000000006</v>
      </c>
      <c r="J118" s="44">
        <f t="shared" si="22"/>
        <v>210.8</v>
      </c>
      <c r="K118" s="2"/>
    </row>
    <row r="119" spans="1:11" ht="19.899999999999999" customHeight="1">
      <c r="A119" s="21"/>
      <c r="B119" s="61" t="s">
        <v>10</v>
      </c>
      <c r="C119" s="26">
        <v>555</v>
      </c>
      <c r="D119" s="25">
        <v>5</v>
      </c>
      <c r="E119" s="24">
        <v>3</v>
      </c>
      <c r="F119" s="23" t="s">
        <v>42</v>
      </c>
      <c r="G119" s="22" t="s">
        <v>8</v>
      </c>
      <c r="H119" s="44">
        <v>131.4</v>
      </c>
      <c r="I119" s="77">
        <v>79.400000000000006</v>
      </c>
      <c r="J119" s="44">
        <f t="shared" si="22"/>
        <v>210.8</v>
      </c>
      <c r="K119" s="2"/>
    </row>
    <row r="120" spans="1:11" ht="11.25" customHeight="1">
      <c r="A120" s="21"/>
      <c r="B120" s="61" t="s">
        <v>41</v>
      </c>
      <c r="C120" s="26">
        <v>555</v>
      </c>
      <c r="D120" s="25">
        <v>5</v>
      </c>
      <c r="E120" s="24">
        <v>3</v>
      </c>
      <c r="F120" s="23" t="s">
        <v>40</v>
      </c>
      <c r="G120" s="22" t="s">
        <v>1</v>
      </c>
      <c r="H120" s="44">
        <v>87.2</v>
      </c>
      <c r="I120" s="44">
        <f>I121</f>
        <v>-18.899999999999999</v>
      </c>
      <c r="J120" s="44">
        <f t="shared" si="22"/>
        <v>68.300000000000011</v>
      </c>
      <c r="K120" s="2"/>
    </row>
    <row r="121" spans="1:11" ht="19.899999999999999" customHeight="1">
      <c r="A121" s="21"/>
      <c r="B121" s="61" t="s">
        <v>12</v>
      </c>
      <c r="C121" s="26">
        <v>555</v>
      </c>
      <c r="D121" s="25">
        <v>5</v>
      </c>
      <c r="E121" s="24">
        <v>3</v>
      </c>
      <c r="F121" s="23" t="s">
        <v>40</v>
      </c>
      <c r="G121" s="22" t="s">
        <v>11</v>
      </c>
      <c r="H121" s="44">
        <v>87.2</v>
      </c>
      <c r="I121" s="44">
        <f>I122</f>
        <v>-18.899999999999999</v>
      </c>
      <c r="J121" s="44">
        <f t="shared" si="22"/>
        <v>68.300000000000011</v>
      </c>
      <c r="K121" s="2"/>
    </row>
    <row r="122" spans="1:11" ht="19.899999999999999" customHeight="1">
      <c r="A122" s="21"/>
      <c r="B122" s="61" t="s">
        <v>10</v>
      </c>
      <c r="C122" s="26">
        <v>555</v>
      </c>
      <c r="D122" s="25">
        <v>5</v>
      </c>
      <c r="E122" s="24">
        <v>3</v>
      </c>
      <c r="F122" s="23" t="s">
        <v>40</v>
      </c>
      <c r="G122" s="22" t="s">
        <v>8</v>
      </c>
      <c r="H122" s="44">
        <v>87.2</v>
      </c>
      <c r="I122" s="44">
        <v>-18.899999999999999</v>
      </c>
      <c r="J122" s="44">
        <f t="shared" si="22"/>
        <v>68.300000000000011</v>
      </c>
      <c r="K122" s="2"/>
    </row>
    <row r="123" spans="1:11" ht="11.25" customHeight="1">
      <c r="A123" s="21"/>
      <c r="B123" s="61" t="s">
        <v>39</v>
      </c>
      <c r="C123" s="26">
        <v>555</v>
      </c>
      <c r="D123" s="25">
        <v>5</v>
      </c>
      <c r="E123" s="24">
        <v>3</v>
      </c>
      <c r="F123" s="23" t="s">
        <v>38</v>
      </c>
      <c r="G123" s="22" t="s">
        <v>1</v>
      </c>
      <c r="H123" s="44">
        <v>262.60000000000002</v>
      </c>
      <c r="I123" s="44">
        <f>I124</f>
        <v>-60.5</v>
      </c>
      <c r="J123" s="44">
        <f t="shared" si="22"/>
        <v>202.10000000000002</v>
      </c>
      <c r="K123" s="2"/>
    </row>
    <row r="124" spans="1:11" ht="19.899999999999999" customHeight="1">
      <c r="A124" s="21"/>
      <c r="B124" s="61" t="s">
        <v>12</v>
      </c>
      <c r="C124" s="26">
        <v>555</v>
      </c>
      <c r="D124" s="25">
        <v>5</v>
      </c>
      <c r="E124" s="24">
        <v>3</v>
      </c>
      <c r="F124" s="23" t="s">
        <v>38</v>
      </c>
      <c r="G124" s="22" t="s">
        <v>11</v>
      </c>
      <c r="H124" s="44">
        <v>262.60000000000002</v>
      </c>
      <c r="I124" s="44">
        <f>I125</f>
        <v>-60.5</v>
      </c>
      <c r="J124" s="44">
        <f t="shared" si="22"/>
        <v>202.10000000000002</v>
      </c>
      <c r="K124" s="2"/>
    </row>
    <row r="125" spans="1:11" ht="19.899999999999999" customHeight="1">
      <c r="A125" s="21"/>
      <c r="B125" s="61" t="s">
        <v>10</v>
      </c>
      <c r="C125" s="26">
        <v>555</v>
      </c>
      <c r="D125" s="25">
        <v>5</v>
      </c>
      <c r="E125" s="24">
        <v>3</v>
      </c>
      <c r="F125" s="23" t="s">
        <v>38</v>
      </c>
      <c r="G125" s="22" t="s">
        <v>8</v>
      </c>
      <c r="H125" s="44">
        <v>262.60000000000002</v>
      </c>
      <c r="I125" s="44">
        <v>-60.5</v>
      </c>
      <c r="J125" s="44">
        <f t="shared" si="22"/>
        <v>202.10000000000002</v>
      </c>
      <c r="K125" s="2"/>
    </row>
    <row r="126" spans="1:11" ht="11.25" customHeight="1">
      <c r="A126" s="21"/>
      <c r="B126" s="61" t="s">
        <v>37</v>
      </c>
      <c r="C126" s="26">
        <v>555</v>
      </c>
      <c r="D126" s="25">
        <v>7</v>
      </c>
      <c r="E126" s="24">
        <v>0</v>
      </c>
      <c r="F126" s="23" t="s">
        <v>1</v>
      </c>
      <c r="G126" s="22" t="s">
        <v>1</v>
      </c>
      <c r="H126" s="44">
        <v>3</v>
      </c>
      <c r="I126" s="64">
        <v>0</v>
      </c>
      <c r="J126" s="44">
        <f t="shared" si="22"/>
        <v>3</v>
      </c>
      <c r="K126" s="2"/>
    </row>
    <row r="127" spans="1:11" ht="11.25" customHeight="1">
      <c r="A127" s="21"/>
      <c r="B127" s="61" t="s">
        <v>36</v>
      </c>
      <c r="C127" s="26">
        <v>555</v>
      </c>
      <c r="D127" s="25">
        <v>7</v>
      </c>
      <c r="E127" s="24">
        <v>7</v>
      </c>
      <c r="F127" s="23" t="s">
        <v>1</v>
      </c>
      <c r="G127" s="22" t="s">
        <v>1</v>
      </c>
      <c r="H127" s="44">
        <v>3</v>
      </c>
      <c r="I127" s="64">
        <v>0</v>
      </c>
      <c r="J127" s="44">
        <f t="shared" si="22"/>
        <v>3</v>
      </c>
      <c r="K127" s="2"/>
    </row>
    <row r="128" spans="1:11" ht="11.25" customHeight="1">
      <c r="A128" s="21"/>
      <c r="B128" s="61" t="s">
        <v>19</v>
      </c>
      <c r="C128" s="26">
        <v>555</v>
      </c>
      <c r="D128" s="25">
        <v>7</v>
      </c>
      <c r="E128" s="24">
        <v>7</v>
      </c>
      <c r="F128" s="23" t="s">
        <v>18</v>
      </c>
      <c r="G128" s="22" t="s">
        <v>1</v>
      </c>
      <c r="H128" s="44">
        <v>3</v>
      </c>
      <c r="I128" s="64">
        <v>0</v>
      </c>
      <c r="J128" s="44">
        <f t="shared" si="22"/>
        <v>3</v>
      </c>
      <c r="K128" s="2"/>
    </row>
    <row r="129" spans="1:11" ht="11.25" customHeight="1">
      <c r="A129" s="21"/>
      <c r="B129" s="61" t="s">
        <v>35</v>
      </c>
      <c r="C129" s="26">
        <v>555</v>
      </c>
      <c r="D129" s="25">
        <v>7</v>
      </c>
      <c r="E129" s="24">
        <v>7</v>
      </c>
      <c r="F129" s="23" t="s">
        <v>34</v>
      </c>
      <c r="G129" s="22" t="s">
        <v>1</v>
      </c>
      <c r="H129" s="44">
        <v>3</v>
      </c>
      <c r="I129" s="64">
        <v>0</v>
      </c>
      <c r="J129" s="44">
        <f t="shared" si="22"/>
        <v>3</v>
      </c>
      <c r="K129" s="2"/>
    </row>
    <row r="130" spans="1:11" ht="19.899999999999999" customHeight="1">
      <c r="A130" s="21"/>
      <c r="B130" s="61" t="s">
        <v>12</v>
      </c>
      <c r="C130" s="26">
        <v>555</v>
      </c>
      <c r="D130" s="25">
        <v>7</v>
      </c>
      <c r="E130" s="24">
        <v>7</v>
      </c>
      <c r="F130" s="23" t="s">
        <v>34</v>
      </c>
      <c r="G130" s="22" t="s">
        <v>11</v>
      </c>
      <c r="H130" s="44">
        <v>3</v>
      </c>
      <c r="I130" s="64">
        <v>0</v>
      </c>
      <c r="J130" s="44">
        <f t="shared" si="22"/>
        <v>3</v>
      </c>
      <c r="K130" s="2"/>
    </row>
    <row r="131" spans="1:11" ht="19.899999999999999" customHeight="1">
      <c r="A131" s="21"/>
      <c r="B131" s="61" t="s">
        <v>10</v>
      </c>
      <c r="C131" s="26">
        <v>555</v>
      </c>
      <c r="D131" s="25">
        <v>7</v>
      </c>
      <c r="E131" s="24">
        <v>7</v>
      </c>
      <c r="F131" s="23" t="s">
        <v>34</v>
      </c>
      <c r="G131" s="22" t="s">
        <v>8</v>
      </c>
      <c r="H131" s="44">
        <v>3</v>
      </c>
      <c r="I131" s="64">
        <v>0</v>
      </c>
      <c r="J131" s="44">
        <f t="shared" si="22"/>
        <v>3</v>
      </c>
      <c r="K131" s="2"/>
    </row>
    <row r="132" spans="1:11" ht="11.25" customHeight="1">
      <c r="A132" s="21"/>
      <c r="B132" s="61" t="s">
        <v>33</v>
      </c>
      <c r="C132" s="26">
        <v>555</v>
      </c>
      <c r="D132" s="25">
        <v>8</v>
      </c>
      <c r="E132" s="24">
        <v>0</v>
      </c>
      <c r="F132" s="23" t="s">
        <v>1</v>
      </c>
      <c r="G132" s="22" t="s">
        <v>1</v>
      </c>
      <c r="H132" s="44">
        <v>92.3</v>
      </c>
      <c r="I132" s="44">
        <f t="shared" ref="I132:I136" si="25">I133</f>
        <v>0</v>
      </c>
      <c r="J132" s="44">
        <f t="shared" si="22"/>
        <v>92.3</v>
      </c>
      <c r="K132" s="2"/>
    </row>
    <row r="133" spans="1:11" ht="11.25" customHeight="1">
      <c r="A133" s="21"/>
      <c r="B133" s="61" t="s">
        <v>32</v>
      </c>
      <c r="C133" s="26">
        <v>555</v>
      </c>
      <c r="D133" s="25">
        <v>8</v>
      </c>
      <c r="E133" s="24">
        <v>1</v>
      </c>
      <c r="F133" s="23" t="s">
        <v>1</v>
      </c>
      <c r="G133" s="22" t="s">
        <v>1</v>
      </c>
      <c r="H133" s="44">
        <v>92.3</v>
      </c>
      <c r="I133" s="44">
        <f t="shared" si="25"/>
        <v>0</v>
      </c>
      <c r="J133" s="44">
        <f t="shared" si="22"/>
        <v>92.3</v>
      </c>
      <c r="K133" s="2"/>
    </row>
    <row r="134" spans="1:11" ht="11.25" customHeight="1">
      <c r="A134" s="21"/>
      <c r="B134" s="61" t="s">
        <v>19</v>
      </c>
      <c r="C134" s="26">
        <v>555</v>
      </c>
      <c r="D134" s="25">
        <v>8</v>
      </c>
      <c r="E134" s="24">
        <v>1</v>
      </c>
      <c r="F134" s="23" t="s">
        <v>18</v>
      </c>
      <c r="G134" s="22" t="s">
        <v>1</v>
      </c>
      <c r="H134" s="44">
        <v>92.3</v>
      </c>
      <c r="I134" s="44">
        <f t="shared" si="25"/>
        <v>0</v>
      </c>
      <c r="J134" s="44">
        <f t="shared" si="22"/>
        <v>92.3</v>
      </c>
      <c r="K134" s="2"/>
    </row>
    <row r="135" spans="1:11" ht="11.25" customHeight="1">
      <c r="A135" s="21"/>
      <c r="B135" s="61" t="s">
        <v>31</v>
      </c>
      <c r="C135" s="26">
        <v>555</v>
      </c>
      <c r="D135" s="25">
        <v>8</v>
      </c>
      <c r="E135" s="24">
        <v>1</v>
      </c>
      <c r="F135" s="23" t="s">
        <v>30</v>
      </c>
      <c r="G135" s="22" t="s">
        <v>1</v>
      </c>
      <c r="H135" s="44">
        <v>92.3</v>
      </c>
      <c r="I135" s="44">
        <f t="shared" si="25"/>
        <v>0</v>
      </c>
      <c r="J135" s="44">
        <f t="shared" si="22"/>
        <v>92.3</v>
      </c>
      <c r="K135" s="2"/>
    </row>
    <row r="136" spans="1:11" ht="19.899999999999999" customHeight="1">
      <c r="A136" s="21"/>
      <c r="B136" s="61" t="s">
        <v>12</v>
      </c>
      <c r="C136" s="26">
        <v>555</v>
      </c>
      <c r="D136" s="25">
        <v>8</v>
      </c>
      <c r="E136" s="24">
        <v>1</v>
      </c>
      <c r="F136" s="23" t="s">
        <v>30</v>
      </c>
      <c r="G136" s="22" t="s">
        <v>11</v>
      </c>
      <c r="H136" s="44">
        <v>92.3</v>
      </c>
      <c r="I136" s="44">
        <f t="shared" si="25"/>
        <v>0</v>
      </c>
      <c r="J136" s="44">
        <f t="shared" si="22"/>
        <v>92.3</v>
      </c>
      <c r="K136" s="2"/>
    </row>
    <row r="137" spans="1:11" ht="19.899999999999999" customHeight="1">
      <c r="A137" s="21"/>
      <c r="B137" s="61" t="s">
        <v>10</v>
      </c>
      <c r="C137" s="26">
        <v>555</v>
      </c>
      <c r="D137" s="25">
        <v>8</v>
      </c>
      <c r="E137" s="24">
        <v>1</v>
      </c>
      <c r="F137" s="23" t="s">
        <v>30</v>
      </c>
      <c r="G137" s="22" t="s">
        <v>8</v>
      </c>
      <c r="H137" s="44">
        <v>92.3</v>
      </c>
      <c r="I137" s="44">
        <v>0</v>
      </c>
      <c r="J137" s="44">
        <f t="shared" si="22"/>
        <v>92.3</v>
      </c>
      <c r="K137" s="2"/>
    </row>
    <row r="138" spans="1:11" ht="11.25" customHeight="1">
      <c r="A138" s="21"/>
      <c r="B138" s="61" t="s">
        <v>29</v>
      </c>
      <c r="C138" s="26">
        <v>555</v>
      </c>
      <c r="D138" s="25">
        <v>10</v>
      </c>
      <c r="E138" s="24">
        <v>0</v>
      </c>
      <c r="F138" s="23" t="s">
        <v>1</v>
      </c>
      <c r="G138" s="22" t="s">
        <v>1</v>
      </c>
      <c r="H138" s="44">
        <v>160.1</v>
      </c>
      <c r="I138" s="44">
        <f t="shared" ref="I138:I141" si="26">I139</f>
        <v>0</v>
      </c>
      <c r="J138" s="44">
        <f t="shared" si="22"/>
        <v>160.1</v>
      </c>
      <c r="K138" s="2"/>
    </row>
    <row r="139" spans="1:11" ht="11.25" customHeight="1">
      <c r="A139" s="21"/>
      <c r="B139" s="61" t="s">
        <v>28</v>
      </c>
      <c r="C139" s="26">
        <v>555</v>
      </c>
      <c r="D139" s="25">
        <v>10</v>
      </c>
      <c r="E139" s="24">
        <v>1</v>
      </c>
      <c r="F139" s="23" t="s">
        <v>1</v>
      </c>
      <c r="G139" s="22" t="s">
        <v>1</v>
      </c>
      <c r="H139" s="44">
        <v>160.1</v>
      </c>
      <c r="I139" s="44">
        <f t="shared" si="26"/>
        <v>0</v>
      </c>
      <c r="J139" s="44">
        <f t="shared" si="22"/>
        <v>160.1</v>
      </c>
      <c r="K139" s="2"/>
    </row>
    <row r="140" spans="1:11" ht="11.25" customHeight="1">
      <c r="A140" s="21"/>
      <c r="B140" s="61" t="s">
        <v>19</v>
      </c>
      <c r="C140" s="26">
        <v>555</v>
      </c>
      <c r="D140" s="25">
        <v>10</v>
      </c>
      <c r="E140" s="24">
        <v>1</v>
      </c>
      <c r="F140" s="23" t="s">
        <v>18</v>
      </c>
      <c r="G140" s="22" t="s">
        <v>1</v>
      </c>
      <c r="H140" s="44">
        <v>160.1</v>
      </c>
      <c r="I140" s="44">
        <f t="shared" si="26"/>
        <v>0</v>
      </c>
      <c r="J140" s="44">
        <f t="shared" si="22"/>
        <v>160.1</v>
      </c>
      <c r="K140" s="2"/>
    </row>
    <row r="141" spans="1:11" ht="19.899999999999999" customHeight="1">
      <c r="A141" s="21"/>
      <c r="B141" s="61" t="s">
        <v>27</v>
      </c>
      <c r="C141" s="26">
        <v>555</v>
      </c>
      <c r="D141" s="25">
        <v>10</v>
      </c>
      <c r="E141" s="24">
        <v>1</v>
      </c>
      <c r="F141" s="23" t="s">
        <v>23</v>
      </c>
      <c r="G141" s="22" t="s">
        <v>1</v>
      </c>
      <c r="H141" s="44">
        <v>160.1</v>
      </c>
      <c r="I141" s="44">
        <f t="shared" si="26"/>
        <v>0</v>
      </c>
      <c r="J141" s="44">
        <f t="shared" si="22"/>
        <v>160.1</v>
      </c>
      <c r="K141" s="2"/>
    </row>
    <row r="142" spans="1:11" ht="11.25" customHeight="1">
      <c r="A142" s="21"/>
      <c r="B142" s="61" t="s">
        <v>26</v>
      </c>
      <c r="C142" s="26">
        <v>555</v>
      </c>
      <c r="D142" s="25">
        <v>10</v>
      </c>
      <c r="E142" s="24">
        <v>1</v>
      </c>
      <c r="F142" s="23" t="s">
        <v>23</v>
      </c>
      <c r="G142" s="22" t="s">
        <v>25</v>
      </c>
      <c r="H142" s="44">
        <v>160.1</v>
      </c>
      <c r="I142" s="44">
        <v>0</v>
      </c>
      <c r="J142" s="44">
        <f t="shared" si="22"/>
        <v>160.1</v>
      </c>
      <c r="K142" s="2"/>
    </row>
    <row r="143" spans="1:11" ht="11.25" customHeight="1">
      <c r="A143" s="21"/>
      <c r="B143" s="61" t="s">
        <v>24</v>
      </c>
      <c r="C143" s="26">
        <v>555</v>
      </c>
      <c r="D143" s="25">
        <v>10</v>
      </c>
      <c r="E143" s="24">
        <v>1</v>
      </c>
      <c r="F143" s="23" t="s">
        <v>23</v>
      </c>
      <c r="G143" s="22" t="s">
        <v>22</v>
      </c>
      <c r="H143" s="44">
        <v>160.1</v>
      </c>
      <c r="I143" s="64">
        <v>0</v>
      </c>
      <c r="J143" s="44">
        <f>H143+I143</f>
        <v>160.1</v>
      </c>
      <c r="K143" s="2"/>
    </row>
    <row r="144" spans="1:11" ht="11.25" customHeight="1">
      <c r="A144" s="21"/>
      <c r="B144" s="61" t="s">
        <v>21</v>
      </c>
      <c r="C144" s="26">
        <v>555</v>
      </c>
      <c r="D144" s="25">
        <v>11</v>
      </c>
      <c r="E144" s="24">
        <v>0</v>
      </c>
      <c r="F144" s="23" t="s">
        <v>1</v>
      </c>
      <c r="G144" s="22" t="s">
        <v>1</v>
      </c>
      <c r="H144" s="44">
        <v>3</v>
      </c>
      <c r="I144" s="64">
        <v>0</v>
      </c>
      <c r="J144" s="44">
        <f t="shared" si="22"/>
        <v>3</v>
      </c>
      <c r="K144" s="2"/>
    </row>
    <row r="145" spans="1:11" ht="11.25" customHeight="1">
      <c r="A145" s="21"/>
      <c r="B145" s="61" t="s">
        <v>20</v>
      </c>
      <c r="C145" s="26">
        <v>555</v>
      </c>
      <c r="D145" s="25">
        <v>11</v>
      </c>
      <c r="E145" s="24">
        <v>5</v>
      </c>
      <c r="F145" s="23" t="s">
        <v>1</v>
      </c>
      <c r="G145" s="22" t="s">
        <v>1</v>
      </c>
      <c r="H145" s="44">
        <v>3</v>
      </c>
      <c r="I145" s="64">
        <v>0</v>
      </c>
      <c r="J145" s="44">
        <f t="shared" si="22"/>
        <v>3</v>
      </c>
      <c r="K145" s="2"/>
    </row>
    <row r="146" spans="1:11" ht="11.25" customHeight="1">
      <c r="A146" s="21"/>
      <c r="B146" s="61" t="s">
        <v>19</v>
      </c>
      <c r="C146" s="26">
        <v>555</v>
      </c>
      <c r="D146" s="25">
        <v>11</v>
      </c>
      <c r="E146" s="24">
        <v>5</v>
      </c>
      <c r="F146" s="23" t="s">
        <v>18</v>
      </c>
      <c r="G146" s="22" t="s">
        <v>1</v>
      </c>
      <c r="H146" s="44">
        <v>3</v>
      </c>
      <c r="I146" s="64">
        <v>0</v>
      </c>
      <c r="J146" s="44">
        <f t="shared" si="22"/>
        <v>3</v>
      </c>
      <c r="K146" s="2"/>
    </row>
    <row r="147" spans="1:11" ht="11.25" customHeight="1">
      <c r="A147" s="21"/>
      <c r="B147" s="61" t="s">
        <v>17</v>
      </c>
      <c r="C147" s="26">
        <v>555</v>
      </c>
      <c r="D147" s="25">
        <v>11</v>
      </c>
      <c r="E147" s="24">
        <v>5</v>
      </c>
      <c r="F147" s="23" t="s">
        <v>9</v>
      </c>
      <c r="G147" s="22" t="s">
        <v>1</v>
      </c>
      <c r="H147" s="44">
        <v>3</v>
      </c>
      <c r="I147" s="64">
        <v>0</v>
      </c>
      <c r="J147" s="44">
        <f t="shared" si="22"/>
        <v>3</v>
      </c>
      <c r="K147" s="2"/>
    </row>
    <row r="148" spans="1:11" ht="19.899999999999999" customHeight="1">
      <c r="A148" s="21"/>
      <c r="B148" s="61" t="s">
        <v>12</v>
      </c>
      <c r="C148" s="26">
        <v>555</v>
      </c>
      <c r="D148" s="25">
        <v>11</v>
      </c>
      <c r="E148" s="24">
        <v>5</v>
      </c>
      <c r="F148" s="23" t="s">
        <v>9</v>
      </c>
      <c r="G148" s="22" t="s">
        <v>11</v>
      </c>
      <c r="H148" s="44">
        <v>3</v>
      </c>
      <c r="I148" s="64">
        <v>0</v>
      </c>
      <c r="J148" s="44">
        <f t="shared" si="22"/>
        <v>3</v>
      </c>
      <c r="K148" s="2"/>
    </row>
    <row r="149" spans="1:11" ht="19.899999999999999" customHeight="1" thickBot="1">
      <c r="A149" s="21"/>
      <c r="B149" s="62" t="s">
        <v>10</v>
      </c>
      <c r="C149" s="20">
        <v>555</v>
      </c>
      <c r="D149" s="19">
        <v>11</v>
      </c>
      <c r="E149" s="18">
        <v>5</v>
      </c>
      <c r="F149" s="17" t="s">
        <v>9</v>
      </c>
      <c r="G149" s="16" t="s">
        <v>8</v>
      </c>
      <c r="H149" s="44">
        <v>3</v>
      </c>
      <c r="I149" s="64">
        <v>0</v>
      </c>
      <c r="J149" s="44">
        <f t="shared" si="22"/>
        <v>3</v>
      </c>
      <c r="K149" s="2"/>
    </row>
    <row r="150" spans="1:11" ht="409.6" hidden="1" customHeight="1">
      <c r="A150" s="13"/>
      <c r="B150" s="15"/>
      <c r="C150" s="14">
        <v>555</v>
      </c>
      <c r="D150" s="14">
        <v>0</v>
      </c>
      <c r="E150" s="14">
        <v>0</v>
      </c>
      <c r="F150" s="14" t="s">
        <v>7</v>
      </c>
      <c r="G150" s="14" t="s">
        <v>6</v>
      </c>
      <c r="H150" s="56">
        <v>19091.900000000001</v>
      </c>
      <c r="I150" s="55">
        <v>0</v>
      </c>
      <c r="J150" s="44">
        <f t="shared" si="22"/>
        <v>19091.900000000001</v>
      </c>
      <c r="K150" s="13"/>
    </row>
    <row r="151" spans="1:11" ht="11.25" customHeight="1" thickBot="1">
      <c r="A151" s="4"/>
      <c r="B151" s="12" t="s">
        <v>5</v>
      </c>
      <c r="C151" s="11"/>
      <c r="D151" s="11"/>
      <c r="E151" s="11"/>
      <c r="F151" s="11"/>
      <c r="G151" s="11"/>
      <c r="H151" s="66">
        <v>12614.399999999998</v>
      </c>
      <c r="I151" s="66">
        <f>I144+I138+I132+I126+I95+I73+I58+I50+I8</f>
        <v>427.5</v>
      </c>
      <c r="J151" s="66">
        <f>J144+J138+J132+J126+J95+J73+J58+J50+J8</f>
        <v>13041.899999999998</v>
      </c>
      <c r="K151" s="2"/>
    </row>
    <row r="152" spans="1:11" ht="409.6" hidden="1" customHeight="1">
      <c r="A152" s="4" t="s">
        <v>4</v>
      </c>
      <c r="B152" s="4"/>
      <c r="C152" s="4"/>
      <c r="D152" s="4"/>
      <c r="E152" s="4"/>
      <c r="F152" s="4"/>
      <c r="G152" s="4"/>
      <c r="H152" s="58"/>
      <c r="I152" s="58"/>
      <c r="J152" s="4"/>
      <c r="K152" s="2"/>
    </row>
    <row r="153" spans="1:11" ht="409.6" hidden="1" customHeight="1">
      <c r="A153" s="2"/>
      <c r="B153" s="2"/>
      <c r="C153" s="2"/>
      <c r="D153" s="2"/>
      <c r="E153" s="2"/>
      <c r="F153" s="2"/>
      <c r="G153" s="2"/>
      <c r="H153" s="45"/>
      <c r="I153" s="45"/>
      <c r="J153" s="9"/>
      <c r="K153" s="2"/>
    </row>
    <row r="154" spans="1:11" ht="409.6" hidden="1" customHeight="1">
      <c r="A154" s="2" t="s">
        <v>3</v>
      </c>
      <c r="B154" s="2"/>
      <c r="C154" s="2"/>
      <c r="D154" s="2"/>
      <c r="E154" s="2"/>
      <c r="F154" s="2"/>
      <c r="G154" s="2"/>
      <c r="H154" s="46"/>
      <c r="I154" s="46"/>
      <c r="J154" s="2"/>
      <c r="K154" s="2"/>
    </row>
    <row r="155" spans="1:11" ht="409.6" hidden="1" customHeight="1">
      <c r="A155" s="8"/>
      <c r="B155" s="8"/>
      <c r="C155" s="8"/>
      <c r="D155" s="8"/>
      <c r="E155" s="8"/>
      <c r="F155" s="8"/>
      <c r="G155" s="8"/>
      <c r="H155" s="47"/>
      <c r="I155" s="3"/>
      <c r="J155" s="2"/>
      <c r="K155" s="2"/>
    </row>
    <row r="156" spans="1:11" ht="409.6" hidden="1" customHeight="1">
      <c r="A156" s="4"/>
      <c r="B156" s="4"/>
      <c r="C156" s="4"/>
      <c r="D156" s="4"/>
      <c r="E156" s="4"/>
      <c r="F156" s="4"/>
      <c r="G156" s="4"/>
      <c r="H156" s="42"/>
      <c r="I156" s="4"/>
      <c r="J156" s="4"/>
      <c r="K156" s="2"/>
    </row>
    <row r="157" spans="1:11" ht="409.6" hidden="1" customHeight="1">
      <c r="A157" s="4" t="s">
        <v>2</v>
      </c>
      <c r="B157" s="4"/>
      <c r="C157" s="4"/>
      <c r="D157" s="4"/>
      <c r="E157" s="4"/>
      <c r="F157" s="4"/>
      <c r="G157" s="4"/>
      <c r="H157" s="48"/>
      <c r="I157" s="5"/>
      <c r="J157" s="4"/>
      <c r="K157" s="2"/>
    </row>
    <row r="158" spans="1:11" ht="15" customHeight="1">
      <c r="A158" s="2" t="s">
        <v>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</row>
  </sheetData>
  <mergeCells count="2">
    <mergeCell ref="I5:I6"/>
    <mergeCell ref="C1:J3"/>
  </mergeCells>
  <pageMargins left="0.78740157480314998" right="0.196850393700787" top="0.606299197579932" bottom="0.39370078740157499" header="0.499999992490753" footer="0.499999992490753"/>
  <pageSetup paperSize="9" scale="86" fitToHeight="0" orientation="portrait" horizontalDpi="0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Windows</cp:lastModifiedBy>
  <cp:lastPrinted>2019-06-13T08:21:44Z</cp:lastPrinted>
  <dcterms:created xsi:type="dcterms:W3CDTF">2018-02-05T04:02:33Z</dcterms:created>
  <dcterms:modified xsi:type="dcterms:W3CDTF">2019-06-13T08:21:49Z</dcterms:modified>
</cp:coreProperties>
</file>